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23256" windowHeight="12300"/>
  </bookViews>
  <sheets>
    <sheet name="TDSheet" sheetId="1" r:id="rId1"/>
  </sheets>
  <definedNames>
    <definedName name="_xlnm._FilterDatabase" localSheetId="0" hidden="1">TDSheet!$B$4:$S$4</definedName>
  </definedNames>
  <calcPr calcId="144525" refMode="R1C1"/>
</workbook>
</file>

<file path=xl/calcChain.xml><?xml version="1.0" encoding="utf-8"?>
<calcChain xmlns="http://schemas.openxmlformats.org/spreadsheetml/2006/main">
  <c r="O10" i="1" l="1"/>
  <c r="P10" i="1"/>
  <c r="Q10" i="1"/>
  <c r="O11" i="1"/>
  <c r="P11" i="1"/>
  <c r="Q11" i="1"/>
  <c r="O12" i="1"/>
  <c r="P12" i="1"/>
  <c r="Q12" i="1"/>
  <c r="O13" i="1"/>
  <c r="P13" i="1"/>
  <c r="Q13" i="1"/>
  <c r="O14" i="1"/>
  <c r="P14" i="1"/>
  <c r="Q14" i="1"/>
  <c r="O15" i="1"/>
  <c r="P15" i="1"/>
  <c r="Q15" i="1"/>
  <c r="O16" i="1"/>
  <c r="P16" i="1"/>
  <c r="Q16" i="1"/>
  <c r="O19" i="1"/>
  <c r="P19" i="1"/>
  <c r="Q19" i="1"/>
  <c r="O20" i="1"/>
  <c r="P20" i="1"/>
  <c r="Q20" i="1"/>
  <c r="O22" i="1"/>
  <c r="P22" i="1"/>
  <c r="Q22" i="1"/>
  <c r="O23" i="1"/>
  <c r="P23" i="1"/>
  <c r="Q23" i="1"/>
  <c r="O24" i="1"/>
  <c r="P24" i="1"/>
  <c r="Q24" i="1"/>
  <c r="O26" i="1"/>
  <c r="P26" i="1"/>
  <c r="Q26" i="1"/>
  <c r="O27" i="1"/>
  <c r="P27" i="1"/>
  <c r="Q27" i="1"/>
  <c r="O28" i="1"/>
  <c r="P28" i="1"/>
  <c r="Q28" i="1"/>
  <c r="O29" i="1"/>
  <c r="P29" i="1"/>
  <c r="Q29" i="1"/>
  <c r="O30" i="1"/>
  <c r="P30" i="1"/>
  <c r="Q30" i="1"/>
  <c r="O33" i="1"/>
  <c r="P33" i="1"/>
  <c r="Q33" i="1"/>
  <c r="O35" i="1"/>
  <c r="P35" i="1"/>
  <c r="Q35" i="1"/>
  <c r="O36" i="1"/>
  <c r="P36" i="1"/>
  <c r="Q36" i="1"/>
  <c r="O37" i="1"/>
  <c r="P37" i="1"/>
  <c r="Q37" i="1"/>
  <c r="O38" i="1"/>
  <c r="P38" i="1"/>
  <c r="Q38" i="1"/>
  <c r="O39" i="1"/>
  <c r="P39" i="1"/>
  <c r="Q39" i="1"/>
  <c r="O40" i="1"/>
  <c r="P40" i="1"/>
  <c r="Q40" i="1"/>
  <c r="O41" i="1"/>
  <c r="P41" i="1"/>
  <c r="Q41" i="1"/>
  <c r="O42" i="1"/>
  <c r="P42" i="1"/>
  <c r="Q42" i="1"/>
  <c r="O43" i="1"/>
  <c r="P43" i="1"/>
  <c r="Q43" i="1"/>
  <c r="O46" i="1"/>
  <c r="P46" i="1"/>
  <c r="Q46" i="1"/>
  <c r="O51" i="1"/>
  <c r="P51" i="1"/>
  <c r="Q51" i="1"/>
  <c r="O54" i="1"/>
  <c r="P54" i="1"/>
  <c r="Q54" i="1"/>
  <c r="O57" i="1"/>
  <c r="P57" i="1"/>
  <c r="Q57" i="1"/>
  <c r="O58" i="1"/>
  <c r="P58" i="1"/>
  <c r="Q58" i="1"/>
  <c r="O59" i="1"/>
  <c r="P59" i="1"/>
  <c r="Q59" i="1"/>
  <c r="O61" i="1"/>
  <c r="P61" i="1"/>
  <c r="Q61" i="1"/>
  <c r="O62" i="1"/>
  <c r="P62" i="1"/>
  <c r="Q62" i="1"/>
  <c r="O63" i="1"/>
  <c r="P63" i="1"/>
  <c r="Q63" i="1"/>
  <c r="O64" i="1"/>
  <c r="P64" i="1"/>
  <c r="Q64" i="1"/>
  <c r="O66" i="1"/>
  <c r="P66" i="1"/>
  <c r="Q66" i="1"/>
  <c r="O67" i="1"/>
  <c r="P67" i="1"/>
  <c r="Q67" i="1"/>
  <c r="O68" i="1"/>
  <c r="P68" i="1"/>
  <c r="Q68" i="1"/>
  <c r="O69" i="1"/>
  <c r="P69" i="1"/>
  <c r="Q69" i="1"/>
  <c r="O70" i="1"/>
  <c r="P70" i="1"/>
  <c r="Q70" i="1"/>
  <c r="O71" i="1"/>
  <c r="P71" i="1"/>
  <c r="Q71" i="1"/>
  <c r="O72" i="1"/>
  <c r="P72" i="1"/>
  <c r="Q72" i="1"/>
  <c r="O73" i="1"/>
  <c r="P73" i="1"/>
  <c r="Q73" i="1"/>
  <c r="O74" i="1"/>
  <c r="P74" i="1"/>
  <c r="Q74" i="1"/>
  <c r="O75" i="1"/>
  <c r="P75" i="1"/>
  <c r="Q75" i="1"/>
  <c r="O76" i="1"/>
  <c r="P76" i="1"/>
  <c r="Q76" i="1"/>
  <c r="O77" i="1"/>
  <c r="P77" i="1"/>
  <c r="Q77" i="1"/>
  <c r="O78" i="1"/>
  <c r="P78" i="1"/>
  <c r="Q78" i="1"/>
  <c r="O81" i="1"/>
  <c r="P81" i="1"/>
  <c r="Q81" i="1"/>
  <c r="O82" i="1"/>
  <c r="P82" i="1"/>
  <c r="Q82" i="1"/>
  <c r="O83" i="1"/>
  <c r="P83" i="1"/>
  <c r="Q83" i="1"/>
  <c r="O84" i="1"/>
  <c r="P84" i="1"/>
  <c r="Q84" i="1"/>
  <c r="O85" i="1"/>
  <c r="P85" i="1"/>
  <c r="Q85" i="1"/>
  <c r="O86" i="1"/>
  <c r="P86" i="1"/>
  <c r="Q86" i="1"/>
  <c r="O87" i="1"/>
  <c r="P87" i="1"/>
  <c r="Q87" i="1"/>
  <c r="O90" i="1"/>
  <c r="P90" i="1"/>
  <c r="Q90" i="1"/>
  <c r="O93" i="1"/>
  <c r="P93" i="1"/>
  <c r="Q93" i="1"/>
  <c r="O94" i="1"/>
  <c r="P94" i="1"/>
  <c r="Q94" i="1"/>
  <c r="O95" i="1"/>
  <c r="P95" i="1"/>
  <c r="Q95" i="1"/>
  <c r="O97" i="1"/>
  <c r="P97" i="1"/>
  <c r="Q97" i="1"/>
  <c r="O98" i="1"/>
  <c r="P98" i="1"/>
  <c r="Q98" i="1"/>
  <c r="O99" i="1"/>
  <c r="P99" i="1"/>
  <c r="Q99" i="1"/>
  <c r="O100" i="1"/>
  <c r="P100" i="1"/>
  <c r="Q100" i="1"/>
  <c r="O101" i="1"/>
  <c r="P101" i="1"/>
  <c r="Q101" i="1"/>
  <c r="O102" i="1"/>
  <c r="P102" i="1"/>
  <c r="Q102" i="1"/>
  <c r="O103" i="1"/>
  <c r="P103" i="1"/>
  <c r="Q103" i="1"/>
  <c r="O104" i="1"/>
  <c r="P104" i="1"/>
  <c r="Q104" i="1"/>
  <c r="O105" i="1"/>
  <c r="P105" i="1"/>
  <c r="Q105" i="1"/>
  <c r="O106" i="1"/>
  <c r="P106" i="1"/>
  <c r="Q106" i="1"/>
  <c r="O107" i="1"/>
  <c r="P107" i="1"/>
  <c r="Q107" i="1"/>
  <c r="O108" i="1"/>
  <c r="P108" i="1"/>
  <c r="Q108" i="1"/>
  <c r="O109" i="1"/>
  <c r="P109" i="1"/>
  <c r="Q109" i="1"/>
  <c r="O110" i="1"/>
  <c r="P110" i="1"/>
  <c r="Q110" i="1"/>
  <c r="O111" i="1"/>
  <c r="P111" i="1"/>
  <c r="Q111" i="1"/>
  <c r="O112" i="1"/>
  <c r="P112" i="1"/>
  <c r="Q112" i="1"/>
  <c r="O113" i="1"/>
  <c r="P113" i="1"/>
  <c r="Q113" i="1"/>
  <c r="O114" i="1"/>
  <c r="P114" i="1"/>
  <c r="Q114" i="1"/>
  <c r="O117" i="1"/>
  <c r="P117" i="1"/>
  <c r="Q117" i="1"/>
  <c r="O118" i="1"/>
  <c r="P118" i="1"/>
  <c r="Q118" i="1"/>
  <c r="O119" i="1"/>
  <c r="P119" i="1"/>
  <c r="Q119" i="1"/>
  <c r="O122" i="1"/>
  <c r="P122" i="1"/>
  <c r="Q122" i="1"/>
  <c r="O123" i="1"/>
  <c r="P123" i="1"/>
  <c r="Q123" i="1"/>
  <c r="O124" i="1"/>
  <c r="P124" i="1"/>
  <c r="Q124" i="1"/>
  <c r="O125" i="1"/>
  <c r="P125" i="1"/>
  <c r="Q125" i="1"/>
  <c r="O126" i="1"/>
  <c r="P126" i="1"/>
  <c r="Q126" i="1"/>
  <c r="O127" i="1"/>
  <c r="P127" i="1"/>
  <c r="Q127" i="1"/>
  <c r="O128" i="1"/>
  <c r="P128" i="1"/>
  <c r="Q128" i="1"/>
  <c r="O129" i="1"/>
  <c r="P129" i="1"/>
  <c r="Q129" i="1"/>
  <c r="O131" i="1"/>
  <c r="P131" i="1"/>
  <c r="Q131" i="1"/>
  <c r="O132" i="1"/>
  <c r="P132" i="1"/>
  <c r="Q132" i="1"/>
  <c r="O133" i="1"/>
  <c r="P133" i="1"/>
  <c r="Q133" i="1"/>
  <c r="O134" i="1"/>
  <c r="P134" i="1"/>
  <c r="Q134" i="1"/>
  <c r="O135" i="1"/>
  <c r="P135" i="1"/>
  <c r="Q135" i="1"/>
  <c r="O136" i="1"/>
  <c r="P136" i="1"/>
  <c r="Q136" i="1"/>
  <c r="O137" i="1"/>
  <c r="P137" i="1"/>
  <c r="Q137" i="1"/>
  <c r="O138" i="1"/>
  <c r="P138" i="1"/>
  <c r="Q138" i="1"/>
  <c r="O139" i="1"/>
  <c r="P139" i="1"/>
  <c r="Q139" i="1"/>
  <c r="O141" i="1"/>
  <c r="P141" i="1"/>
  <c r="Q141" i="1"/>
  <c r="O142" i="1"/>
  <c r="P142" i="1"/>
  <c r="Q142" i="1"/>
  <c r="O144" i="1"/>
  <c r="P144" i="1"/>
  <c r="Q144" i="1"/>
  <c r="O146" i="1"/>
  <c r="P146" i="1"/>
  <c r="Q146" i="1"/>
  <c r="O147" i="1"/>
  <c r="P147" i="1"/>
  <c r="Q147" i="1"/>
  <c r="O152" i="1"/>
  <c r="P152" i="1"/>
  <c r="Q152" i="1"/>
  <c r="O153" i="1"/>
  <c r="P153" i="1"/>
  <c r="Q153" i="1"/>
  <c r="O155" i="1"/>
  <c r="P155" i="1"/>
  <c r="Q155" i="1"/>
  <c r="O158" i="1"/>
  <c r="P158" i="1"/>
  <c r="Q158" i="1"/>
  <c r="O159" i="1"/>
  <c r="P159" i="1"/>
  <c r="Q159" i="1"/>
  <c r="O161" i="1"/>
  <c r="P161" i="1"/>
  <c r="Q161" i="1"/>
  <c r="O162" i="1"/>
  <c r="P162" i="1"/>
  <c r="Q162" i="1"/>
  <c r="O164" i="1"/>
  <c r="P164" i="1"/>
  <c r="Q164" i="1"/>
  <c r="O165" i="1"/>
  <c r="P165" i="1"/>
  <c r="Q165" i="1"/>
  <c r="O166" i="1"/>
  <c r="P166" i="1"/>
  <c r="Q166" i="1"/>
  <c r="O167" i="1"/>
  <c r="P167" i="1"/>
  <c r="Q167" i="1"/>
  <c r="O168" i="1"/>
  <c r="P168" i="1"/>
  <c r="Q168" i="1"/>
  <c r="O170" i="1"/>
  <c r="P170" i="1"/>
  <c r="Q170" i="1"/>
  <c r="O171" i="1"/>
  <c r="P171" i="1"/>
  <c r="Q171" i="1"/>
  <c r="O172" i="1"/>
  <c r="P172" i="1"/>
  <c r="Q172" i="1"/>
  <c r="O173" i="1"/>
  <c r="P173" i="1"/>
  <c r="Q173" i="1"/>
  <c r="O174" i="1"/>
  <c r="P174" i="1"/>
  <c r="Q174" i="1"/>
  <c r="O175" i="1"/>
  <c r="P175" i="1"/>
  <c r="Q175" i="1"/>
  <c r="O176" i="1"/>
  <c r="P176" i="1"/>
  <c r="Q176" i="1"/>
  <c r="O177" i="1"/>
  <c r="P177" i="1"/>
  <c r="Q177" i="1"/>
  <c r="O178" i="1"/>
  <c r="P178" i="1"/>
  <c r="Q178" i="1"/>
  <c r="O179" i="1"/>
  <c r="P179" i="1"/>
  <c r="Q179" i="1"/>
  <c r="O182" i="1"/>
  <c r="P182" i="1"/>
  <c r="Q182" i="1"/>
  <c r="O183" i="1"/>
  <c r="P183" i="1"/>
  <c r="Q183" i="1"/>
  <c r="O185" i="1"/>
  <c r="P185" i="1"/>
  <c r="Q185" i="1"/>
  <c r="O186" i="1"/>
  <c r="P186" i="1"/>
  <c r="Q186" i="1"/>
  <c r="O187" i="1"/>
  <c r="P187" i="1"/>
  <c r="Q187" i="1"/>
  <c r="O188" i="1"/>
  <c r="P188" i="1"/>
  <c r="Q188" i="1"/>
  <c r="O189" i="1"/>
  <c r="P189" i="1"/>
  <c r="Q189" i="1"/>
  <c r="O190" i="1"/>
  <c r="P190" i="1"/>
  <c r="Q190" i="1"/>
  <c r="O191" i="1"/>
  <c r="P191" i="1"/>
  <c r="Q191" i="1"/>
  <c r="O192" i="1"/>
  <c r="P192" i="1"/>
  <c r="Q192" i="1"/>
  <c r="O193" i="1"/>
  <c r="P193" i="1"/>
  <c r="Q193" i="1"/>
  <c r="O197" i="1"/>
  <c r="P197" i="1"/>
  <c r="Q197" i="1"/>
  <c r="O198" i="1"/>
  <c r="P198" i="1"/>
  <c r="Q198" i="1"/>
  <c r="O199" i="1"/>
  <c r="P199" i="1"/>
  <c r="Q199" i="1"/>
  <c r="O201" i="1"/>
  <c r="P201" i="1"/>
  <c r="Q201" i="1"/>
  <c r="O202" i="1"/>
  <c r="P202" i="1"/>
  <c r="Q202" i="1"/>
  <c r="O203" i="1"/>
  <c r="P203" i="1"/>
  <c r="Q203" i="1"/>
  <c r="O205" i="1"/>
  <c r="P205" i="1"/>
  <c r="Q205" i="1"/>
  <c r="O206" i="1"/>
  <c r="P206" i="1"/>
  <c r="Q206" i="1"/>
  <c r="O207" i="1"/>
  <c r="P207" i="1"/>
  <c r="Q207" i="1"/>
  <c r="O209" i="1"/>
  <c r="P209" i="1"/>
  <c r="Q209" i="1"/>
  <c r="O210" i="1"/>
  <c r="P210" i="1"/>
  <c r="Q210" i="1"/>
  <c r="O211" i="1"/>
  <c r="P211" i="1"/>
  <c r="Q211" i="1"/>
  <c r="O212" i="1"/>
  <c r="P212" i="1"/>
  <c r="Q212" i="1"/>
  <c r="O215" i="1"/>
  <c r="P215" i="1"/>
  <c r="Q215" i="1"/>
  <c r="O216" i="1"/>
  <c r="P216" i="1"/>
  <c r="Q216" i="1"/>
  <c r="O217" i="1"/>
  <c r="P217" i="1"/>
  <c r="Q217" i="1"/>
  <c r="O218" i="1"/>
  <c r="P218" i="1"/>
  <c r="Q218" i="1"/>
  <c r="O219" i="1"/>
  <c r="P219" i="1"/>
  <c r="Q219" i="1"/>
  <c r="O220" i="1"/>
  <c r="P220" i="1"/>
  <c r="Q220" i="1"/>
  <c r="O221" i="1"/>
  <c r="P221" i="1"/>
  <c r="Q221" i="1"/>
  <c r="O222" i="1"/>
  <c r="P222" i="1"/>
  <c r="Q222" i="1"/>
  <c r="O223" i="1"/>
  <c r="P223" i="1"/>
  <c r="Q223" i="1"/>
  <c r="O224" i="1"/>
  <c r="P224" i="1"/>
  <c r="Q224" i="1"/>
  <c r="O226" i="1"/>
  <c r="P226" i="1"/>
  <c r="Q226" i="1"/>
  <c r="O227" i="1"/>
  <c r="P227" i="1"/>
  <c r="Q227" i="1"/>
  <c r="O228" i="1"/>
  <c r="P228" i="1"/>
  <c r="Q228" i="1"/>
  <c r="O229" i="1"/>
  <c r="P229" i="1"/>
  <c r="Q229" i="1"/>
  <c r="O230" i="1"/>
  <c r="P230" i="1"/>
  <c r="Q230" i="1"/>
  <c r="O231" i="1"/>
  <c r="P231" i="1"/>
  <c r="Q231" i="1"/>
  <c r="O232" i="1"/>
  <c r="P232" i="1"/>
  <c r="Q232" i="1"/>
  <c r="O233" i="1"/>
  <c r="P233" i="1"/>
  <c r="Q233" i="1"/>
  <c r="O236" i="1"/>
  <c r="P236" i="1"/>
  <c r="Q236" i="1"/>
  <c r="O238" i="1"/>
  <c r="P238" i="1"/>
  <c r="Q238" i="1"/>
  <c r="O239" i="1"/>
  <c r="P239" i="1"/>
  <c r="Q239" i="1"/>
  <c r="O240" i="1"/>
  <c r="P240" i="1"/>
  <c r="Q240" i="1"/>
  <c r="O241" i="1"/>
  <c r="P241" i="1"/>
  <c r="Q241" i="1"/>
  <c r="O242" i="1"/>
  <c r="P242" i="1"/>
  <c r="Q242" i="1"/>
  <c r="O243" i="1"/>
  <c r="P243" i="1"/>
  <c r="Q243" i="1"/>
  <c r="O244" i="1"/>
  <c r="P244" i="1"/>
  <c r="Q244" i="1"/>
  <c r="O245" i="1"/>
  <c r="P245" i="1"/>
  <c r="Q245" i="1"/>
  <c r="O246" i="1"/>
  <c r="P246" i="1"/>
  <c r="Q246" i="1"/>
  <c r="O249" i="1"/>
  <c r="P249" i="1"/>
  <c r="Q249" i="1"/>
  <c r="O250" i="1"/>
  <c r="P250" i="1"/>
  <c r="Q250" i="1"/>
  <c r="O251" i="1"/>
  <c r="P251" i="1"/>
  <c r="Q251" i="1"/>
  <c r="O252" i="1"/>
  <c r="P252" i="1"/>
  <c r="Q252" i="1"/>
  <c r="O253" i="1"/>
  <c r="P253" i="1"/>
  <c r="Q253" i="1"/>
  <c r="O254" i="1"/>
  <c r="P254" i="1"/>
  <c r="Q254" i="1"/>
  <c r="O256" i="1"/>
  <c r="P256" i="1"/>
  <c r="Q256" i="1"/>
  <c r="O257" i="1"/>
  <c r="P257" i="1"/>
  <c r="Q257" i="1"/>
  <c r="O258" i="1"/>
  <c r="P258" i="1"/>
  <c r="Q258" i="1"/>
  <c r="O259" i="1"/>
  <c r="P259" i="1"/>
  <c r="Q259" i="1"/>
  <c r="O262" i="1"/>
  <c r="P262" i="1"/>
  <c r="Q262" i="1"/>
  <c r="O263" i="1"/>
  <c r="P263" i="1"/>
  <c r="Q263" i="1"/>
  <c r="O264" i="1"/>
  <c r="P264" i="1"/>
  <c r="Q264" i="1"/>
  <c r="O267" i="1"/>
  <c r="P267" i="1"/>
  <c r="Q267" i="1"/>
  <c r="O268" i="1"/>
  <c r="P268" i="1"/>
  <c r="Q268" i="1"/>
  <c r="O271" i="1"/>
  <c r="P271" i="1"/>
  <c r="Q271" i="1"/>
  <c r="O273" i="1"/>
  <c r="P273" i="1"/>
  <c r="Q273" i="1"/>
  <c r="O279" i="1"/>
  <c r="P279" i="1"/>
  <c r="Q279" i="1"/>
  <c r="O280" i="1"/>
  <c r="P280" i="1"/>
  <c r="Q280" i="1"/>
  <c r="O281" i="1"/>
  <c r="P281" i="1"/>
  <c r="Q281" i="1"/>
  <c r="O282" i="1"/>
  <c r="P282" i="1"/>
  <c r="Q282" i="1"/>
  <c r="O283" i="1"/>
  <c r="P283" i="1"/>
  <c r="Q283" i="1"/>
  <c r="O284" i="1"/>
  <c r="P284" i="1"/>
  <c r="Q284" i="1"/>
  <c r="O285" i="1"/>
  <c r="P285" i="1"/>
  <c r="Q285" i="1"/>
  <c r="O286" i="1"/>
  <c r="P286" i="1"/>
  <c r="Q286" i="1"/>
  <c r="O287" i="1"/>
  <c r="P287" i="1"/>
  <c r="Q287" i="1"/>
  <c r="O288" i="1"/>
  <c r="P288" i="1"/>
  <c r="Q288" i="1"/>
  <c r="O289" i="1"/>
  <c r="P289" i="1"/>
  <c r="Q289" i="1"/>
  <c r="O290" i="1"/>
  <c r="P290" i="1"/>
  <c r="Q290" i="1"/>
  <c r="O291" i="1"/>
  <c r="P291" i="1"/>
  <c r="Q291" i="1"/>
  <c r="O292" i="1"/>
  <c r="P292" i="1"/>
  <c r="Q292" i="1"/>
  <c r="O293" i="1"/>
  <c r="P293" i="1"/>
  <c r="Q293" i="1"/>
  <c r="O294" i="1"/>
  <c r="P294" i="1"/>
  <c r="Q294" i="1"/>
  <c r="O295" i="1"/>
  <c r="P295" i="1"/>
  <c r="Q295" i="1"/>
  <c r="O299" i="1"/>
  <c r="P299" i="1"/>
  <c r="Q299" i="1"/>
  <c r="O300" i="1"/>
  <c r="P300" i="1"/>
  <c r="Q300" i="1"/>
  <c r="O301" i="1"/>
  <c r="P301" i="1"/>
  <c r="Q301" i="1"/>
  <c r="O302" i="1"/>
  <c r="P302" i="1"/>
  <c r="Q302" i="1"/>
  <c r="O303" i="1"/>
  <c r="P303" i="1"/>
  <c r="Q303" i="1"/>
  <c r="O306" i="1"/>
  <c r="P306" i="1"/>
  <c r="Q306" i="1"/>
  <c r="O307" i="1"/>
  <c r="P307" i="1"/>
  <c r="Q307" i="1"/>
  <c r="O308" i="1"/>
  <c r="P308" i="1"/>
  <c r="Q308" i="1"/>
  <c r="O309" i="1"/>
  <c r="P309" i="1"/>
  <c r="Q309" i="1"/>
  <c r="O310" i="1"/>
  <c r="P310" i="1"/>
  <c r="Q310" i="1"/>
  <c r="O311" i="1"/>
  <c r="P311" i="1"/>
  <c r="Q311" i="1"/>
  <c r="O312" i="1"/>
  <c r="P312" i="1"/>
  <c r="Q312" i="1"/>
  <c r="O313" i="1"/>
  <c r="P313" i="1"/>
  <c r="Q313" i="1"/>
  <c r="O314" i="1"/>
  <c r="P314" i="1"/>
  <c r="Q314" i="1"/>
  <c r="O315" i="1"/>
  <c r="P315" i="1"/>
  <c r="Q315" i="1"/>
  <c r="O316" i="1"/>
  <c r="P316" i="1"/>
  <c r="Q316" i="1"/>
  <c r="O317" i="1"/>
  <c r="P317" i="1"/>
  <c r="Q317" i="1"/>
  <c r="O318" i="1"/>
  <c r="P318" i="1"/>
  <c r="Q318" i="1"/>
  <c r="O319" i="1"/>
  <c r="P319" i="1"/>
  <c r="Q319" i="1"/>
  <c r="O320" i="1"/>
  <c r="P320" i="1"/>
  <c r="Q320" i="1"/>
  <c r="O321" i="1"/>
  <c r="P321" i="1"/>
  <c r="Q321" i="1"/>
  <c r="O322" i="1"/>
  <c r="P322" i="1"/>
  <c r="Q322" i="1"/>
  <c r="O323" i="1"/>
  <c r="P323" i="1"/>
  <c r="Q323" i="1"/>
  <c r="O324" i="1"/>
  <c r="P324" i="1"/>
  <c r="Q324" i="1"/>
  <c r="O325" i="1"/>
  <c r="P325" i="1"/>
  <c r="Q325" i="1"/>
  <c r="O328" i="1"/>
  <c r="P328" i="1"/>
  <c r="Q328" i="1"/>
  <c r="O329" i="1"/>
  <c r="P329" i="1"/>
  <c r="Q329" i="1"/>
  <c r="O330" i="1"/>
  <c r="P330" i="1"/>
  <c r="Q330" i="1"/>
  <c r="O334" i="1"/>
  <c r="P334" i="1"/>
  <c r="Q334" i="1"/>
  <c r="O336" i="1"/>
  <c r="P336" i="1"/>
  <c r="Q336" i="1"/>
  <c r="O338" i="1"/>
  <c r="P338" i="1"/>
  <c r="Q338" i="1"/>
  <c r="O339" i="1"/>
  <c r="P339" i="1"/>
  <c r="Q339" i="1"/>
  <c r="O340" i="1"/>
  <c r="P340" i="1"/>
  <c r="Q340" i="1"/>
  <c r="O341" i="1"/>
  <c r="P341" i="1"/>
  <c r="Q341" i="1"/>
  <c r="O342" i="1"/>
  <c r="P342" i="1"/>
  <c r="Q342" i="1"/>
  <c r="O343" i="1"/>
  <c r="P343" i="1"/>
  <c r="Q343" i="1"/>
  <c r="O344" i="1"/>
  <c r="P344" i="1"/>
  <c r="Q344" i="1"/>
  <c r="O345" i="1"/>
  <c r="P345" i="1"/>
  <c r="Q345" i="1"/>
  <c r="O347" i="1"/>
  <c r="P347" i="1"/>
  <c r="Q347" i="1"/>
  <c r="O348" i="1"/>
  <c r="P348" i="1"/>
  <c r="Q348" i="1"/>
  <c r="O349" i="1"/>
  <c r="P349" i="1"/>
  <c r="Q349" i="1"/>
  <c r="O350" i="1"/>
  <c r="P350" i="1"/>
  <c r="Q350" i="1"/>
  <c r="O351" i="1"/>
  <c r="P351" i="1"/>
  <c r="Q351" i="1"/>
  <c r="O352" i="1"/>
  <c r="P352" i="1"/>
  <c r="Q352" i="1"/>
  <c r="O353" i="1"/>
  <c r="P353" i="1"/>
  <c r="Q353" i="1"/>
  <c r="O354" i="1"/>
  <c r="P354" i="1"/>
  <c r="Q354" i="1"/>
  <c r="O355" i="1"/>
  <c r="P355" i="1"/>
  <c r="Q355" i="1"/>
  <c r="O356" i="1"/>
  <c r="P356" i="1"/>
  <c r="Q356" i="1"/>
  <c r="O357" i="1"/>
  <c r="P357" i="1"/>
  <c r="Q357" i="1"/>
  <c r="O358" i="1"/>
  <c r="P358" i="1"/>
  <c r="Q358" i="1"/>
  <c r="O359" i="1"/>
  <c r="P359" i="1"/>
  <c r="Q359" i="1"/>
  <c r="O360" i="1"/>
  <c r="P360" i="1"/>
  <c r="Q360" i="1"/>
  <c r="O361" i="1"/>
  <c r="P361" i="1"/>
  <c r="Q361" i="1"/>
  <c r="O362" i="1"/>
  <c r="P362" i="1"/>
  <c r="Q362" i="1"/>
  <c r="O365" i="1"/>
  <c r="P365" i="1"/>
  <c r="Q365" i="1"/>
  <c r="O366" i="1"/>
  <c r="P366" i="1"/>
  <c r="Q366" i="1"/>
  <c r="O367" i="1"/>
  <c r="P367" i="1"/>
  <c r="Q367" i="1"/>
  <c r="O368" i="1"/>
  <c r="P368" i="1"/>
  <c r="Q368" i="1"/>
  <c r="O369" i="1"/>
  <c r="P369" i="1"/>
  <c r="Q369" i="1"/>
  <c r="O370" i="1"/>
  <c r="P370" i="1"/>
  <c r="Q370" i="1"/>
  <c r="O371" i="1"/>
  <c r="P371" i="1"/>
  <c r="Q371" i="1"/>
  <c r="O372" i="1"/>
  <c r="P372" i="1"/>
  <c r="Q372" i="1"/>
  <c r="O373" i="1"/>
  <c r="P373" i="1"/>
  <c r="Q373" i="1"/>
  <c r="O374" i="1"/>
  <c r="P374" i="1"/>
  <c r="Q374" i="1"/>
  <c r="O375" i="1"/>
  <c r="P375" i="1"/>
  <c r="Q375" i="1"/>
  <c r="O376" i="1"/>
  <c r="P376" i="1"/>
  <c r="Q376" i="1"/>
  <c r="O377" i="1"/>
  <c r="P377" i="1"/>
  <c r="Q377" i="1"/>
  <c r="O378" i="1"/>
  <c r="P378" i="1"/>
  <c r="Q378" i="1"/>
  <c r="O379" i="1"/>
  <c r="P379" i="1"/>
  <c r="Q379" i="1"/>
  <c r="O380" i="1"/>
  <c r="P380" i="1"/>
  <c r="Q380" i="1"/>
  <c r="O381" i="1"/>
  <c r="P381" i="1"/>
  <c r="Q381" i="1"/>
  <c r="O382" i="1"/>
  <c r="P382" i="1"/>
  <c r="Q382" i="1"/>
  <c r="O383" i="1"/>
  <c r="P383" i="1"/>
  <c r="Q383" i="1"/>
  <c r="O384" i="1"/>
  <c r="P384" i="1"/>
  <c r="Q384" i="1"/>
  <c r="O385" i="1"/>
  <c r="P385" i="1"/>
  <c r="Q385" i="1"/>
  <c r="O386" i="1"/>
  <c r="P386" i="1"/>
  <c r="Q386" i="1"/>
  <c r="O387" i="1"/>
  <c r="P387" i="1"/>
  <c r="Q387" i="1"/>
  <c r="O388" i="1"/>
  <c r="P388" i="1"/>
  <c r="Q388" i="1"/>
  <c r="O389" i="1"/>
  <c r="P389" i="1"/>
  <c r="Q389" i="1"/>
  <c r="O390" i="1"/>
  <c r="P390" i="1"/>
  <c r="Q390" i="1"/>
  <c r="O391" i="1"/>
  <c r="P391" i="1"/>
  <c r="Q391" i="1"/>
  <c r="O392" i="1"/>
  <c r="P392" i="1"/>
  <c r="Q392" i="1"/>
  <c r="O393" i="1"/>
  <c r="P393" i="1"/>
  <c r="Q393" i="1"/>
  <c r="O394" i="1"/>
  <c r="P394" i="1"/>
  <c r="Q394" i="1"/>
  <c r="O395" i="1"/>
  <c r="P395" i="1"/>
  <c r="Q395" i="1"/>
  <c r="O396" i="1"/>
  <c r="P396" i="1"/>
  <c r="Q396" i="1"/>
  <c r="O397" i="1"/>
  <c r="P397" i="1"/>
  <c r="Q397" i="1"/>
  <c r="O398" i="1"/>
  <c r="P398" i="1"/>
  <c r="Q398" i="1"/>
  <c r="O399" i="1"/>
  <c r="P399" i="1"/>
  <c r="Q399" i="1"/>
  <c r="O400" i="1"/>
  <c r="P400" i="1"/>
  <c r="Q400" i="1"/>
  <c r="O401" i="1"/>
  <c r="P401" i="1"/>
  <c r="Q401" i="1"/>
  <c r="O402" i="1"/>
  <c r="P402" i="1"/>
  <c r="Q402" i="1"/>
  <c r="O403" i="1"/>
  <c r="P403" i="1"/>
  <c r="Q403" i="1"/>
  <c r="O404" i="1"/>
  <c r="P404" i="1"/>
  <c r="Q404" i="1"/>
  <c r="O405" i="1"/>
  <c r="P405" i="1"/>
  <c r="Q405" i="1"/>
  <c r="O406" i="1"/>
  <c r="P406" i="1"/>
  <c r="Q406" i="1"/>
  <c r="O407" i="1"/>
  <c r="P407" i="1"/>
  <c r="Q407" i="1"/>
  <c r="O408" i="1"/>
  <c r="P408" i="1"/>
  <c r="Q408" i="1"/>
  <c r="O409" i="1"/>
  <c r="P409" i="1"/>
  <c r="Q409" i="1"/>
  <c r="O410" i="1"/>
  <c r="P410" i="1"/>
  <c r="Q410" i="1"/>
  <c r="O411" i="1"/>
  <c r="P411" i="1"/>
  <c r="Q411" i="1"/>
  <c r="O412" i="1"/>
  <c r="P412" i="1"/>
  <c r="Q412" i="1"/>
  <c r="O413" i="1"/>
  <c r="P413" i="1"/>
  <c r="Q413" i="1"/>
  <c r="O414" i="1"/>
  <c r="P414" i="1"/>
  <c r="Q414" i="1"/>
  <c r="O418" i="1"/>
  <c r="P418" i="1"/>
  <c r="Q418" i="1"/>
  <c r="O419" i="1"/>
  <c r="P419" i="1"/>
  <c r="Q419" i="1"/>
  <c r="O420" i="1"/>
  <c r="P420" i="1"/>
  <c r="Q420" i="1"/>
  <c r="O421" i="1"/>
  <c r="P421" i="1"/>
  <c r="Q421" i="1"/>
  <c r="O422" i="1"/>
  <c r="P422" i="1"/>
  <c r="Q422" i="1"/>
  <c r="O423" i="1"/>
  <c r="P423" i="1"/>
  <c r="Q423" i="1"/>
  <c r="O424" i="1"/>
  <c r="P424" i="1"/>
  <c r="Q424" i="1"/>
  <c r="O425" i="1"/>
  <c r="P425" i="1"/>
  <c r="Q425" i="1"/>
  <c r="O426" i="1"/>
  <c r="P426" i="1"/>
  <c r="Q426" i="1"/>
  <c r="O428" i="1"/>
  <c r="P428" i="1"/>
  <c r="Q428" i="1"/>
  <c r="O431" i="1"/>
  <c r="P431" i="1"/>
  <c r="Q431" i="1"/>
  <c r="O432" i="1"/>
  <c r="P432" i="1"/>
  <c r="Q432" i="1"/>
  <c r="O433" i="1"/>
  <c r="P433" i="1"/>
  <c r="Q433" i="1"/>
  <c r="O434" i="1"/>
  <c r="P434" i="1"/>
  <c r="Q434" i="1"/>
  <c r="O435" i="1"/>
  <c r="P435" i="1"/>
  <c r="Q435" i="1"/>
  <c r="O436" i="1"/>
  <c r="P436" i="1"/>
  <c r="Q436" i="1"/>
  <c r="O437" i="1"/>
  <c r="P437" i="1"/>
  <c r="Q437" i="1"/>
  <c r="O438" i="1"/>
  <c r="P438" i="1"/>
  <c r="Q438" i="1"/>
  <c r="O439" i="1"/>
  <c r="P439" i="1"/>
  <c r="Q439" i="1"/>
  <c r="O440" i="1"/>
  <c r="P440" i="1"/>
  <c r="Q440" i="1"/>
  <c r="O441" i="1"/>
  <c r="P441" i="1"/>
  <c r="Q441" i="1"/>
  <c r="O442" i="1"/>
  <c r="P442" i="1"/>
  <c r="Q442" i="1"/>
  <c r="O443" i="1"/>
  <c r="P443" i="1"/>
  <c r="Q443" i="1"/>
  <c r="O444" i="1"/>
  <c r="P444" i="1"/>
  <c r="Q444" i="1"/>
  <c r="O445" i="1"/>
  <c r="P445" i="1"/>
  <c r="Q445" i="1"/>
  <c r="O446" i="1"/>
  <c r="P446" i="1"/>
  <c r="Q446" i="1"/>
  <c r="O447" i="1"/>
  <c r="P447" i="1"/>
  <c r="Q447" i="1"/>
  <c r="O448" i="1"/>
  <c r="P448" i="1"/>
  <c r="Q448" i="1"/>
  <c r="O449" i="1"/>
  <c r="P449" i="1"/>
  <c r="Q449" i="1"/>
  <c r="O450" i="1"/>
  <c r="P450" i="1"/>
  <c r="Q450" i="1"/>
  <c r="O451" i="1"/>
  <c r="P451" i="1"/>
  <c r="Q451" i="1"/>
  <c r="O452" i="1"/>
  <c r="P452" i="1"/>
  <c r="Q452" i="1"/>
  <c r="O453" i="1"/>
  <c r="P453" i="1"/>
  <c r="Q453" i="1"/>
  <c r="O454" i="1"/>
  <c r="P454" i="1"/>
  <c r="Q454" i="1"/>
  <c r="O455" i="1"/>
  <c r="P455" i="1"/>
  <c r="Q455" i="1"/>
  <c r="O456" i="1"/>
  <c r="P456" i="1"/>
  <c r="Q456" i="1"/>
  <c r="O457" i="1"/>
  <c r="P457" i="1"/>
  <c r="Q457" i="1"/>
  <c r="O458" i="1"/>
  <c r="P458" i="1"/>
  <c r="Q458" i="1"/>
  <c r="O459" i="1"/>
  <c r="P459" i="1"/>
  <c r="Q459" i="1"/>
  <c r="O460" i="1"/>
  <c r="P460" i="1"/>
  <c r="Q460" i="1"/>
  <c r="O461" i="1"/>
  <c r="P461" i="1"/>
  <c r="Q461" i="1"/>
  <c r="O462" i="1"/>
  <c r="P462" i="1"/>
  <c r="Q462" i="1"/>
  <c r="O463" i="1"/>
  <c r="P463" i="1"/>
  <c r="Q463" i="1"/>
  <c r="O464" i="1"/>
  <c r="P464" i="1"/>
  <c r="Q464" i="1"/>
  <c r="O465" i="1"/>
  <c r="P465" i="1"/>
  <c r="Q465" i="1"/>
  <c r="O466" i="1"/>
  <c r="P466" i="1"/>
  <c r="Q466" i="1"/>
  <c r="O467" i="1"/>
  <c r="P467" i="1"/>
  <c r="Q467" i="1"/>
  <c r="O468" i="1"/>
  <c r="P468" i="1"/>
  <c r="Q468" i="1"/>
  <c r="O469" i="1"/>
  <c r="P469" i="1"/>
  <c r="Q469" i="1"/>
  <c r="O470" i="1"/>
  <c r="P470" i="1"/>
  <c r="Q470" i="1"/>
  <c r="O471" i="1"/>
  <c r="P471" i="1"/>
  <c r="Q471" i="1"/>
  <c r="O472" i="1"/>
  <c r="P472" i="1"/>
  <c r="Q472" i="1"/>
  <c r="O473" i="1"/>
  <c r="P473" i="1"/>
  <c r="Q473" i="1"/>
  <c r="O474" i="1"/>
  <c r="P474" i="1"/>
  <c r="Q474" i="1"/>
  <c r="O475" i="1"/>
  <c r="P475" i="1"/>
  <c r="Q475" i="1"/>
  <c r="O476" i="1"/>
  <c r="P476" i="1"/>
  <c r="Q476" i="1"/>
  <c r="O477" i="1"/>
  <c r="P477" i="1"/>
  <c r="Q477" i="1"/>
  <c r="O478" i="1"/>
  <c r="P478" i="1"/>
  <c r="Q478" i="1"/>
  <c r="O479" i="1"/>
  <c r="P479" i="1"/>
  <c r="Q479" i="1"/>
  <c r="O480" i="1"/>
  <c r="P480" i="1"/>
  <c r="Q480" i="1"/>
  <c r="O481" i="1"/>
  <c r="P481" i="1"/>
  <c r="Q481" i="1"/>
  <c r="O482" i="1"/>
  <c r="P482" i="1"/>
  <c r="Q482" i="1"/>
  <c r="O483" i="1"/>
  <c r="P483" i="1"/>
  <c r="Q483" i="1"/>
  <c r="O484" i="1"/>
  <c r="P484" i="1"/>
  <c r="Q484" i="1"/>
  <c r="O485" i="1"/>
  <c r="P485" i="1"/>
  <c r="Q485" i="1"/>
  <c r="O486" i="1"/>
  <c r="P486" i="1"/>
  <c r="Q486" i="1"/>
  <c r="O487" i="1"/>
  <c r="P487" i="1"/>
  <c r="Q487" i="1"/>
  <c r="O488" i="1"/>
  <c r="P488" i="1"/>
  <c r="Q488" i="1"/>
  <c r="O489" i="1"/>
  <c r="P489" i="1"/>
  <c r="Q489" i="1"/>
  <c r="O490" i="1"/>
  <c r="P490" i="1"/>
  <c r="Q490" i="1"/>
  <c r="O491" i="1"/>
  <c r="P491" i="1"/>
  <c r="Q491" i="1"/>
  <c r="O492" i="1"/>
  <c r="P492" i="1"/>
  <c r="Q492" i="1"/>
  <c r="O495" i="1"/>
  <c r="P495" i="1"/>
  <c r="Q495" i="1"/>
  <c r="O496" i="1"/>
  <c r="P496" i="1"/>
  <c r="Q496" i="1"/>
  <c r="O497" i="1"/>
  <c r="P497" i="1"/>
  <c r="Q497" i="1"/>
  <c r="O498" i="1"/>
  <c r="P498" i="1"/>
  <c r="Q498" i="1"/>
  <c r="O499" i="1"/>
  <c r="P499" i="1"/>
  <c r="Q499" i="1"/>
  <c r="O503" i="1"/>
  <c r="P503" i="1"/>
  <c r="Q503" i="1"/>
  <c r="O504" i="1"/>
  <c r="P504" i="1"/>
  <c r="Q504" i="1"/>
  <c r="O506" i="1"/>
  <c r="P506" i="1"/>
  <c r="Q506" i="1"/>
  <c r="O507" i="1"/>
  <c r="P507" i="1"/>
  <c r="Q507" i="1"/>
  <c r="O508" i="1"/>
  <c r="P508" i="1"/>
  <c r="Q508" i="1"/>
  <c r="O509" i="1"/>
  <c r="P509" i="1"/>
  <c r="Q509" i="1"/>
  <c r="O510" i="1"/>
  <c r="P510" i="1"/>
  <c r="Q510" i="1"/>
  <c r="O511" i="1"/>
  <c r="P511" i="1"/>
  <c r="Q511" i="1"/>
  <c r="O512" i="1"/>
  <c r="P512" i="1"/>
  <c r="Q512" i="1"/>
  <c r="O513" i="1"/>
  <c r="P513" i="1"/>
  <c r="Q513" i="1"/>
  <c r="O514" i="1"/>
  <c r="P514" i="1"/>
  <c r="Q514" i="1"/>
  <c r="O515" i="1"/>
  <c r="P515" i="1"/>
  <c r="Q515" i="1"/>
  <c r="O516" i="1"/>
  <c r="P516" i="1"/>
  <c r="Q516" i="1"/>
  <c r="O517" i="1"/>
  <c r="P517" i="1"/>
  <c r="Q517" i="1"/>
  <c r="O518" i="1"/>
  <c r="P518" i="1"/>
  <c r="Q518" i="1"/>
  <c r="O519" i="1"/>
  <c r="P519" i="1"/>
  <c r="Q519" i="1"/>
  <c r="O520" i="1"/>
  <c r="P520" i="1"/>
  <c r="Q520" i="1"/>
  <c r="O521" i="1"/>
  <c r="P521" i="1"/>
  <c r="Q521" i="1"/>
  <c r="O522" i="1"/>
  <c r="P522" i="1"/>
  <c r="Q522" i="1"/>
  <c r="O523" i="1"/>
  <c r="P523" i="1"/>
  <c r="Q523" i="1"/>
  <c r="O525" i="1"/>
  <c r="P525" i="1"/>
  <c r="Q525" i="1"/>
  <c r="O526" i="1"/>
  <c r="P526" i="1"/>
  <c r="Q526" i="1"/>
  <c r="O527" i="1"/>
  <c r="P527" i="1"/>
  <c r="Q527" i="1"/>
  <c r="O528" i="1"/>
  <c r="P528" i="1"/>
  <c r="Q528" i="1"/>
  <c r="O529" i="1"/>
  <c r="P529" i="1"/>
  <c r="Q529" i="1"/>
  <c r="O530" i="1"/>
  <c r="P530" i="1"/>
  <c r="Q530" i="1"/>
  <c r="O532" i="1"/>
  <c r="P532" i="1"/>
  <c r="Q532" i="1"/>
  <c r="O533" i="1"/>
  <c r="P533" i="1"/>
  <c r="Q533" i="1"/>
  <c r="O534" i="1"/>
  <c r="P534" i="1"/>
  <c r="Q534" i="1"/>
  <c r="O535" i="1"/>
  <c r="P535" i="1"/>
  <c r="Q535" i="1"/>
  <c r="O536" i="1"/>
  <c r="P536" i="1"/>
  <c r="Q536" i="1"/>
  <c r="O537" i="1"/>
  <c r="P537" i="1"/>
  <c r="Q537" i="1"/>
  <c r="O538" i="1"/>
  <c r="P538" i="1"/>
  <c r="Q538" i="1"/>
  <c r="O540" i="1"/>
  <c r="P540" i="1"/>
  <c r="Q540" i="1"/>
  <c r="O541" i="1"/>
  <c r="P541" i="1"/>
  <c r="Q541" i="1"/>
  <c r="O542" i="1"/>
  <c r="P542" i="1"/>
  <c r="Q542" i="1"/>
  <c r="O543" i="1"/>
  <c r="P543" i="1"/>
  <c r="Q543" i="1"/>
  <c r="O544" i="1"/>
  <c r="P544" i="1"/>
  <c r="Q544" i="1"/>
  <c r="O545" i="1"/>
  <c r="P545" i="1"/>
  <c r="Q545" i="1"/>
  <c r="O546" i="1"/>
  <c r="P546" i="1"/>
  <c r="Q546" i="1"/>
  <c r="O547" i="1"/>
  <c r="P547" i="1"/>
  <c r="Q547" i="1"/>
  <c r="O550" i="1"/>
  <c r="P550" i="1"/>
  <c r="Q550" i="1"/>
  <c r="O551" i="1"/>
  <c r="P551" i="1"/>
  <c r="Q551" i="1"/>
  <c r="O552" i="1"/>
  <c r="P552" i="1"/>
  <c r="Q552" i="1"/>
  <c r="O553" i="1"/>
  <c r="P553" i="1"/>
  <c r="Q553" i="1"/>
  <c r="O554" i="1"/>
  <c r="P554" i="1"/>
  <c r="Q554" i="1"/>
  <c r="O555" i="1"/>
  <c r="P555" i="1"/>
  <c r="Q555" i="1"/>
  <c r="O556" i="1"/>
  <c r="P556" i="1"/>
  <c r="Q556" i="1"/>
  <c r="O557" i="1"/>
  <c r="P557" i="1"/>
  <c r="Q557" i="1"/>
  <c r="O558" i="1"/>
  <c r="P558" i="1"/>
  <c r="Q558" i="1"/>
  <c r="O559" i="1"/>
  <c r="P559" i="1"/>
  <c r="Q559" i="1"/>
  <c r="O560" i="1"/>
  <c r="P560" i="1"/>
  <c r="Q560" i="1"/>
  <c r="O561" i="1"/>
  <c r="P561" i="1"/>
  <c r="Q561" i="1"/>
  <c r="O562" i="1"/>
  <c r="P562" i="1"/>
  <c r="Q562" i="1"/>
  <c r="O563" i="1"/>
  <c r="P563" i="1"/>
  <c r="Q563" i="1"/>
  <c r="O564" i="1"/>
  <c r="P564" i="1"/>
  <c r="Q564" i="1"/>
  <c r="O565" i="1"/>
  <c r="P565" i="1"/>
  <c r="Q565" i="1"/>
  <c r="O566" i="1"/>
  <c r="P566" i="1"/>
  <c r="Q566" i="1"/>
  <c r="O567" i="1"/>
  <c r="P567" i="1"/>
  <c r="Q567" i="1"/>
  <c r="O568" i="1"/>
  <c r="P568" i="1"/>
  <c r="Q568" i="1"/>
  <c r="O569" i="1"/>
  <c r="P569" i="1"/>
  <c r="Q569" i="1"/>
  <c r="O570" i="1"/>
  <c r="P570" i="1"/>
  <c r="Q570" i="1"/>
  <c r="O571" i="1"/>
  <c r="P571" i="1"/>
  <c r="Q571" i="1"/>
  <c r="O572" i="1"/>
  <c r="P572" i="1"/>
  <c r="Q572" i="1"/>
  <c r="O573" i="1"/>
  <c r="P573" i="1"/>
  <c r="Q573" i="1"/>
  <c r="O574" i="1"/>
  <c r="P574" i="1"/>
  <c r="Q574" i="1"/>
  <c r="O575" i="1"/>
  <c r="P575" i="1"/>
  <c r="Q575" i="1"/>
  <c r="O576" i="1"/>
  <c r="P576" i="1"/>
  <c r="Q576" i="1"/>
  <c r="O577" i="1"/>
  <c r="P577" i="1"/>
  <c r="Q577" i="1"/>
  <c r="O578" i="1"/>
  <c r="P578" i="1"/>
  <c r="Q578" i="1"/>
  <c r="O579" i="1"/>
  <c r="P579" i="1"/>
  <c r="Q579" i="1"/>
  <c r="O580" i="1"/>
  <c r="P580" i="1"/>
  <c r="Q580" i="1"/>
  <c r="O581" i="1"/>
  <c r="P581" i="1"/>
  <c r="Q581" i="1"/>
  <c r="O582" i="1"/>
  <c r="P582" i="1"/>
  <c r="Q582" i="1"/>
  <c r="O583" i="1"/>
  <c r="P583" i="1"/>
  <c r="Q583" i="1"/>
  <c r="O584" i="1"/>
  <c r="P584" i="1"/>
  <c r="Q584" i="1"/>
  <c r="O585" i="1"/>
  <c r="P585" i="1"/>
  <c r="Q585" i="1"/>
  <c r="O586" i="1"/>
  <c r="P586" i="1"/>
  <c r="Q586" i="1"/>
  <c r="O587" i="1"/>
  <c r="P587" i="1"/>
  <c r="Q587" i="1"/>
  <c r="O588" i="1"/>
  <c r="P588" i="1"/>
  <c r="Q588" i="1"/>
  <c r="O589" i="1"/>
  <c r="P589" i="1"/>
  <c r="Q589" i="1"/>
  <c r="O590" i="1"/>
  <c r="P590" i="1"/>
  <c r="Q590" i="1"/>
  <c r="O591" i="1"/>
  <c r="P591" i="1"/>
  <c r="Q591" i="1"/>
  <c r="O592" i="1"/>
  <c r="P592" i="1"/>
  <c r="Q592" i="1"/>
  <c r="O593" i="1"/>
  <c r="P593" i="1"/>
  <c r="Q593" i="1"/>
  <c r="O594" i="1"/>
  <c r="P594" i="1"/>
  <c r="Q594" i="1"/>
  <c r="O595" i="1"/>
  <c r="P595" i="1"/>
  <c r="Q595" i="1"/>
  <c r="O596" i="1"/>
  <c r="P596" i="1"/>
  <c r="Q596" i="1"/>
  <c r="O597" i="1"/>
  <c r="P597" i="1"/>
  <c r="Q597" i="1"/>
  <c r="O598" i="1"/>
  <c r="P598" i="1"/>
  <c r="Q598" i="1"/>
  <c r="O599" i="1"/>
  <c r="P599" i="1"/>
  <c r="Q599" i="1"/>
  <c r="O600" i="1"/>
  <c r="P600" i="1"/>
  <c r="Q600" i="1"/>
  <c r="O601" i="1"/>
  <c r="P601" i="1"/>
  <c r="Q601" i="1"/>
  <c r="O602" i="1"/>
  <c r="P602" i="1"/>
  <c r="Q602" i="1"/>
  <c r="O603" i="1"/>
  <c r="P603" i="1"/>
  <c r="Q603" i="1"/>
  <c r="O604" i="1"/>
  <c r="P604" i="1"/>
  <c r="Q604" i="1"/>
  <c r="O605" i="1"/>
  <c r="P605" i="1"/>
  <c r="Q605" i="1"/>
  <c r="O606" i="1"/>
  <c r="P606" i="1"/>
  <c r="Q606" i="1"/>
  <c r="O607" i="1"/>
  <c r="P607" i="1"/>
  <c r="Q607" i="1"/>
  <c r="O608" i="1"/>
  <c r="P608" i="1"/>
  <c r="Q608" i="1"/>
  <c r="O609" i="1"/>
  <c r="P609" i="1"/>
  <c r="Q609" i="1"/>
  <c r="O610" i="1"/>
  <c r="P610" i="1"/>
  <c r="Q610" i="1"/>
  <c r="O611" i="1"/>
  <c r="P611" i="1"/>
  <c r="Q611" i="1"/>
  <c r="O612" i="1"/>
  <c r="P612" i="1"/>
  <c r="Q612" i="1"/>
  <c r="O613" i="1"/>
  <c r="P613" i="1"/>
  <c r="Q613" i="1"/>
  <c r="O614" i="1"/>
  <c r="P614" i="1"/>
  <c r="Q614" i="1"/>
  <c r="O617" i="1"/>
  <c r="P617" i="1"/>
  <c r="Q617" i="1"/>
  <c r="O618" i="1"/>
  <c r="P618" i="1"/>
  <c r="Q618" i="1"/>
  <c r="O622" i="1"/>
  <c r="P622" i="1"/>
  <c r="Q622" i="1"/>
  <c r="O623" i="1"/>
  <c r="P623" i="1"/>
  <c r="Q623" i="1"/>
  <c r="O624" i="1"/>
  <c r="P624" i="1"/>
  <c r="Q624" i="1"/>
  <c r="O625" i="1"/>
  <c r="P625" i="1"/>
  <c r="Q625" i="1"/>
  <c r="O626" i="1"/>
  <c r="P626" i="1"/>
  <c r="Q626" i="1"/>
  <c r="O627" i="1"/>
  <c r="P627" i="1"/>
  <c r="Q627" i="1"/>
  <c r="O628" i="1"/>
  <c r="P628" i="1"/>
  <c r="Q628" i="1"/>
  <c r="O629" i="1"/>
  <c r="P629" i="1"/>
  <c r="Q629" i="1"/>
  <c r="O630" i="1"/>
  <c r="P630" i="1"/>
  <c r="Q630" i="1"/>
  <c r="O634" i="1"/>
  <c r="P634" i="1"/>
  <c r="Q634" i="1"/>
  <c r="O635" i="1"/>
  <c r="P635" i="1"/>
  <c r="Q635" i="1"/>
  <c r="O636" i="1"/>
  <c r="P636" i="1"/>
  <c r="Q636" i="1"/>
  <c r="O637" i="1"/>
  <c r="P637" i="1"/>
  <c r="Q637" i="1"/>
  <c r="O638" i="1"/>
  <c r="P638" i="1"/>
  <c r="Q638" i="1"/>
  <c r="O639" i="1"/>
  <c r="P639" i="1"/>
  <c r="Q639" i="1"/>
  <c r="O640" i="1"/>
  <c r="P640" i="1"/>
  <c r="Q640" i="1"/>
  <c r="O641" i="1"/>
  <c r="P641" i="1"/>
  <c r="Q641" i="1"/>
  <c r="O642" i="1"/>
  <c r="P642" i="1"/>
  <c r="Q642" i="1"/>
  <c r="O644" i="1"/>
  <c r="P644" i="1"/>
  <c r="Q644" i="1"/>
  <c r="O646" i="1"/>
  <c r="P646" i="1"/>
  <c r="Q646" i="1"/>
  <c r="O647" i="1"/>
  <c r="P647" i="1"/>
  <c r="Q647" i="1"/>
  <c r="O648" i="1"/>
  <c r="P648" i="1"/>
  <c r="Q648" i="1"/>
  <c r="O649" i="1"/>
  <c r="P649" i="1"/>
  <c r="Q649" i="1"/>
  <c r="O651" i="1"/>
  <c r="P651" i="1"/>
  <c r="Q651" i="1"/>
  <c r="O652" i="1"/>
  <c r="P652" i="1"/>
  <c r="Q652" i="1"/>
  <c r="O653" i="1"/>
  <c r="P653" i="1"/>
  <c r="Q653" i="1"/>
  <c r="O654" i="1"/>
  <c r="P654" i="1"/>
  <c r="Q654" i="1"/>
  <c r="O658" i="1"/>
  <c r="P658" i="1"/>
  <c r="Q658" i="1"/>
  <c r="O659" i="1"/>
  <c r="P659" i="1"/>
  <c r="Q659" i="1"/>
  <c r="O660" i="1"/>
  <c r="P660" i="1"/>
  <c r="Q660" i="1"/>
  <c r="O663" i="1"/>
  <c r="P663" i="1"/>
  <c r="Q663" i="1"/>
  <c r="O664" i="1"/>
  <c r="P664" i="1"/>
  <c r="Q664" i="1"/>
  <c r="O665" i="1"/>
  <c r="P665" i="1"/>
  <c r="Q665" i="1"/>
  <c r="O666" i="1"/>
  <c r="P666" i="1"/>
  <c r="Q666" i="1"/>
  <c r="O670" i="1"/>
  <c r="P670" i="1"/>
  <c r="Q670" i="1"/>
  <c r="O671" i="1"/>
  <c r="P671" i="1"/>
  <c r="Q671" i="1"/>
  <c r="O672" i="1"/>
  <c r="P672" i="1"/>
  <c r="Q672" i="1"/>
  <c r="O673" i="1"/>
  <c r="P673" i="1"/>
  <c r="Q673" i="1"/>
  <c r="O674" i="1"/>
  <c r="P674" i="1"/>
  <c r="Q674" i="1"/>
  <c r="O675" i="1"/>
  <c r="P675" i="1"/>
  <c r="Q675" i="1"/>
  <c r="O676" i="1"/>
  <c r="P676" i="1"/>
  <c r="Q676" i="1"/>
  <c r="O677" i="1"/>
  <c r="P677" i="1"/>
  <c r="Q677" i="1"/>
  <c r="O678" i="1"/>
  <c r="P678" i="1"/>
  <c r="Q678" i="1"/>
  <c r="O679" i="1"/>
  <c r="P679" i="1"/>
  <c r="Q679" i="1"/>
  <c r="O680" i="1"/>
  <c r="P680" i="1"/>
  <c r="Q680" i="1"/>
  <c r="O681" i="1"/>
  <c r="P681" i="1"/>
  <c r="Q681" i="1"/>
  <c r="O682" i="1"/>
  <c r="P682" i="1"/>
  <c r="Q682" i="1"/>
  <c r="O683" i="1"/>
  <c r="P683" i="1"/>
  <c r="Q683" i="1"/>
  <c r="O685" i="1"/>
  <c r="P685" i="1"/>
  <c r="Q685" i="1"/>
  <c r="O686" i="1"/>
  <c r="P686" i="1"/>
  <c r="Q686" i="1"/>
  <c r="O688" i="1"/>
  <c r="P688" i="1"/>
  <c r="Q688" i="1"/>
  <c r="O689" i="1"/>
  <c r="P689" i="1"/>
  <c r="Q689" i="1"/>
  <c r="O690" i="1"/>
  <c r="P690" i="1"/>
  <c r="Q690" i="1"/>
  <c r="O691" i="1"/>
  <c r="P691" i="1"/>
  <c r="Q691" i="1"/>
  <c r="O692" i="1"/>
  <c r="P692" i="1"/>
  <c r="Q692" i="1"/>
  <c r="O693" i="1"/>
  <c r="P693" i="1"/>
  <c r="Q693" i="1"/>
  <c r="O694" i="1"/>
  <c r="P694" i="1"/>
  <c r="Q694" i="1"/>
  <c r="O697" i="1"/>
  <c r="P697" i="1"/>
  <c r="Q697" i="1"/>
  <c r="O698" i="1"/>
  <c r="P698" i="1"/>
  <c r="Q698" i="1"/>
  <c r="O700" i="1"/>
  <c r="P700" i="1"/>
  <c r="Q700" i="1"/>
  <c r="O702" i="1"/>
  <c r="P702" i="1"/>
  <c r="Q702" i="1"/>
  <c r="O707" i="1"/>
  <c r="P707" i="1"/>
  <c r="Q707" i="1"/>
  <c r="O708" i="1"/>
  <c r="P708" i="1"/>
  <c r="Q708" i="1"/>
  <c r="O709" i="1"/>
  <c r="P709" i="1"/>
  <c r="Q709" i="1"/>
  <c r="O712" i="1"/>
  <c r="P712" i="1"/>
  <c r="Q712" i="1"/>
  <c r="O714" i="1"/>
  <c r="P714" i="1"/>
  <c r="Q714" i="1"/>
  <c r="O717" i="1"/>
  <c r="P717" i="1"/>
  <c r="Q717" i="1"/>
  <c r="O718" i="1"/>
  <c r="P718" i="1"/>
  <c r="Q718" i="1"/>
  <c r="O720" i="1"/>
  <c r="P720" i="1"/>
  <c r="Q720" i="1"/>
  <c r="O721" i="1"/>
  <c r="P721" i="1"/>
  <c r="Q721" i="1"/>
  <c r="O722" i="1"/>
  <c r="P722" i="1"/>
  <c r="Q722" i="1"/>
  <c r="O723" i="1"/>
  <c r="P723" i="1"/>
  <c r="Q723" i="1"/>
  <c r="O724" i="1"/>
  <c r="P724" i="1"/>
  <c r="Q724" i="1"/>
  <c r="O725" i="1"/>
  <c r="P725" i="1"/>
  <c r="Q725" i="1"/>
  <c r="O726" i="1"/>
  <c r="P726" i="1"/>
  <c r="Q726" i="1"/>
  <c r="O728" i="1"/>
  <c r="P728" i="1"/>
  <c r="Q728" i="1"/>
  <c r="O729" i="1"/>
  <c r="P729" i="1"/>
  <c r="Q729" i="1"/>
  <c r="O730" i="1"/>
  <c r="P730" i="1"/>
  <c r="Q730" i="1"/>
  <c r="O732" i="1"/>
  <c r="P732" i="1"/>
  <c r="Q732" i="1"/>
  <c r="O733" i="1"/>
  <c r="P733" i="1"/>
  <c r="Q733" i="1"/>
  <c r="O734" i="1"/>
  <c r="P734" i="1"/>
  <c r="Q734" i="1"/>
  <c r="O738" i="1"/>
  <c r="P738" i="1"/>
  <c r="Q738" i="1"/>
  <c r="O741" i="1"/>
  <c r="P741" i="1"/>
  <c r="Q741" i="1"/>
  <c r="O742" i="1"/>
  <c r="P742" i="1"/>
  <c r="Q742" i="1"/>
  <c r="O744" i="1"/>
  <c r="P744" i="1"/>
  <c r="Q744" i="1"/>
  <c r="O745" i="1"/>
  <c r="P745" i="1"/>
  <c r="Q745" i="1"/>
  <c r="O746" i="1"/>
  <c r="P746" i="1"/>
  <c r="Q746" i="1"/>
  <c r="O748" i="1"/>
  <c r="P748" i="1"/>
  <c r="Q748" i="1"/>
  <c r="O749" i="1"/>
  <c r="P749" i="1"/>
  <c r="Q749" i="1"/>
  <c r="O751" i="1"/>
  <c r="P751" i="1"/>
  <c r="Q751" i="1"/>
  <c r="O753" i="1"/>
  <c r="P753" i="1"/>
  <c r="Q753" i="1"/>
  <c r="O754" i="1"/>
  <c r="P754" i="1"/>
  <c r="Q754" i="1"/>
  <c r="O755" i="1"/>
  <c r="P755" i="1"/>
  <c r="Q755" i="1"/>
  <c r="O758" i="1"/>
  <c r="P758" i="1"/>
  <c r="Q758" i="1"/>
  <c r="O761" i="1"/>
  <c r="P761" i="1"/>
  <c r="Q761" i="1"/>
  <c r="O762" i="1"/>
  <c r="P762" i="1"/>
  <c r="Q762" i="1"/>
  <c r="O763" i="1"/>
  <c r="P763" i="1"/>
  <c r="Q763" i="1"/>
  <c r="O766" i="1"/>
  <c r="P766" i="1"/>
  <c r="Q766" i="1"/>
  <c r="O768" i="1"/>
  <c r="P768" i="1"/>
  <c r="Q768" i="1"/>
  <c r="O769" i="1"/>
  <c r="P769" i="1"/>
  <c r="Q769" i="1"/>
  <c r="O770" i="1"/>
  <c r="P770" i="1"/>
  <c r="Q770" i="1"/>
  <c r="O772" i="1"/>
  <c r="P772" i="1"/>
  <c r="Q772" i="1"/>
  <c r="O776" i="1"/>
  <c r="P776" i="1"/>
  <c r="Q776" i="1"/>
  <c r="O777" i="1"/>
  <c r="P777" i="1"/>
  <c r="Q777" i="1"/>
  <c r="O778" i="1"/>
  <c r="P778" i="1"/>
  <c r="Q778" i="1"/>
  <c r="O779" i="1"/>
  <c r="P779" i="1"/>
  <c r="Q779" i="1"/>
  <c r="O780" i="1"/>
  <c r="P780" i="1"/>
  <c r="Q780" i="1"/>
  <c r="O781" i="1"/>
  <c r="P781" i="1"/>
  <c r="Q781" i="1"/>
  <c r="O782" i="1"/>
  <c r="P782" i="1"/>
  <c r="Q782" i="1"/>
  <c r="O783" i="1"/>
  <c r="P783" i="1"/>
  <c r="Q783" i="1"/>
  <c r="O784" i="1"/>
  <c r="P784" i="1"/>
  <c r="Q784" i="1"/>
  <c r="O785" i="1"/>
  <c r="P785" i="1"/>
  <c r="Q785" i="1"/>
  <c r="O786" i="1"/>
  <c r="P786" i="1"/>
  <c r="Q786" i="1"/>
  <c r="O787" i="1"/>
  <c r="P787" i="1"/>
  <c r="Q787" i="1"/>
  <c r="O788" i="1"/>
  <c r="P788" i="1"/>
  <c r="Q788" i="1"/>
  <c r="O789" i="1"/>
  <c r="P789" i="1"/>
  <c r="Q789" i="1"/>
  <c r="O790" i="1"/>
  <c r="P790" i="1"/>
  <c r="Q790" i="1"/>
  <c r="O791" i="1"/>
  <c r="P791" i="1"/>
  <c r="Q791" i="1"/>
  <c r="O792" i="1"/>
  <c r="P792" i="1"/>
  <c r="Q792" i="1"/>
  <c r="O793" i="1"/>
  <c r="P793" i="1"/>
  <c r="Q793" i="1"/>
  <c r="O794" i="1"/>
  <c r="P794" i="1"/>
  <c r="Q794" i="1"/>
  <c r="O795" i="1"/>
  <c r="P795" i="1"/>
  <c r="Q795" i="1"/>
  <c r="O796" i="1"/>
  <c r="P796" i="1"/>
  <c r="Q796" i="1"/>
  <c r="O797" i="1"/>
  <c r="P797" i="1"/>
  <c r="Q797" i="1"/>
  <c r="O798" i="1"/>
  <c r="P798" i="1"/>
  <c r="Q798" i="1"/>
  <c r="O799" i="1"/>
  <c r="P799" i="1"/>
  <c r="Q799" i="1"/>
  <c r="O800" i="1"/>
  <c r="P800" i="1"/>
  <c r="Q800" i="1"/>
  <c r="O801" i="1"/>
  <c r="P801" i="1"/>
  <c r="Q801" i="1"/>
  <c r="O802" i="1"/>
  <c r="P802" i="1"/>
  <c r="Q802" i="1"/>
  <c r="O803" i="1"/>
  <c r="P803" i="1"/>
  <c r="Q803" i="1"/>
  <c r="O804" i="1"/>
  <c r="P804" i="1"/>
  <c r="Q804" i="1"/>
  <c r="O805" i="1"/>
  <c r="P805" i="1"/>
  <c r="Q805" i="1"/>
  <c r="O806" i="1"/>
  <c r="P806" i="1"/>
  <c r="Q806" i="1"/>
  <c r="O807" i="1"/>
  <c r="P807" i="1"/>
  <c r="Q807" i="1"/>
  <c r="O808" i="1"/>
  <c r="P808" i="1"/>
  <c r="Q808" i="1"/>
  <c r="O809" i="1"/>
  <c r="P809" i="1"/>
  <c r="Q809" i="1"/>
  <c r="O810" i="1"/>
  <c r="P810" i="1"/>
  <c r="Q810" i="1"/>
  <c r="O811" i="1"/>
  <c r="P811" i="1"/>
  <c r="Q811" i="1"/>
  <c r="O812" i="1"/>
  <c r="P812" i="1"/>
  <c r="Q812" i="1"/>
  <c r="O813" i="1"/>
  <c r="P813" i="1"/>
  <c r="Q813" i="1"/>
  <c r="O814" i="1"/>
  <c r="P814" i="1"/>
  <c r="Q814" i="1"/>
  <c r="O815" i="1"/>
  <c r="P815" i="1"/>
  <c r="Q815" i="1"/>
  <c r="O816" i="1"/>
  <c r="P816" i="1"/>
  <c r="Q816" i="1"/>
  <c r="O817" i="1"/>
  <c r="P817" i="1"/>
  <c r="Q817" i="1"/>
  <c r="O818" i="1"/>
  <c r="P818" i="1"/>
  <c r="Q818" i="1"/>
  <c r="O819" i="1"/>
  <c r="P819" i="1"/>
  <c r="Q819" i="1"/>
  <c r="O820" i="1"/>
  <c r="P820" i="1"/>
  <c r="Q820" i="1"/>
  <c r="O821" i="1"/>
  <c r="P821" i="1"/>
  <c r="Q821" i="1"/>
  <c r="O822" i="1"/>
  <c r="P822" i="1"/>
  <c r="Q822" i="1"/>
  <c r="O823" i="1"/>
  <c r="P823" i="1"/>
  <c r="Q823" i="1"/>
  <c r="O824" i="1"/>
  <c r="P824" i="1"/>
  <c r="Q824" i="1"/>
  <c r="O825" i="1"/>
  <c r="P825" i="1"/>
  <c r="Q825" i="1"/>
  <c r="O826" i="1"/>
  <c r="P826" i="1"/>
  <c r="Q826" i="1"/>
  <c r="O827" i="1"/>
  <c r="P827" i="1"/>
  <c r="Q827" i="1"/>
  <c r="O828" i="1"/>
  <c r="P828" i="1"/>
  <c r="Q828" i="1"/>
  <c r="O829" i="1"/>
  <c r="P829" i="1"/>
  <c r="Q829" i="1"/>
  <c r="O830" i="1"/>
  <c r="P830" i="1"/>
  <c r="Q830" i="1"/>
  <c r="O831" i="1"/>
  <c r="P831" i="1"/>
  <c r="Q831" i="1"/>
  <c r="O832" i="1"/>
  <c r="P832" i="1"/>
  <c r="Q832" i="1"/>
  <c r="O833" i="1"/>
  <c r="P833" i="1"/>
  <c r="Q833" i="1"/>
  <c r="O834" i="1"/>
  <c r="P834" i="1"/>
  <c r="Q834" i="1"/>
  <c r="O835" i="1"/>
  <c r="P835" i="1"/>
  <c r="Q835" i="1"/>
  <c r="O836" i="1"/>
  <c r="P836" i="1"/>
  <c r="Q836" i="1"/>
  <c r="O837" i="1"/>
  <c r="P837" i="1"/>
  <c r="Q837" i="1"/>
  <c r="O838" i="1"/>
  <c r="P838" i="1"/>
  <c r="Q838" i="1"/>
  <c r="O840" i="1"/>
  <c r="P840" i="1"/>
  <c r="Q840" i="1"/>
  <c r="O842" i="1"/>
  <c r="P842" i="1"/>
  <c r="Q842" i="1"/>
  <c r="O843" i="1"/>
  <c r="P843" i="1"/>
  <c r="Q843" i="1"/>
  <c r="O844" i="1"/>
  <c r="P844" i="1"/>
  <c r="Q844" i="1"/>
  <c r="O845" i="1"/>
  <c r="P845" i="1"/>
  <c r="Q845" i="1"/>
  <c r="O846" i="1"/>
  <c r="P846" i="1"/>
  <c r="Q846" i="1"/>
  <c r="O847" i="1"/>
  <c r="P847" i="1"/>
  <c r="Q847" i="1"/>
  <c r="O848" i="1"/>
  <c r="P848" i="1"/>
  <c r="Q848" i="1"/>
  <c r="O849" i="1"/>
  <c r="P849" i="1"/>
  <c r="Q849" i="1"/>
  <c r="O850" i="1"/>
  <c r="P850" i="1"/>
  <c r="Q850" i="1"/>
  <c r="O851" i="1"/>
  <c r="P851" i="1"/>
  <c r="Q851" i="1"/>
  <c r="O852" i="1"/>
  <c r="P852" i="1"/>
  <c r="Q852" i="1"/>
  <c r="O853" i="1"/>
  <c r="P853" i="1"/>
  <c r="Q853" i="1"/>
  <c r="O854" i="1"/>
  <c r="P854" i="1"/>
  <c r="Q854" i="1"/>
  <c r="O855" i="1"/>
  <c r="P855" i="1"/>
  <c r="Q855" i="1"/>
  <c r="O856" i="1"/>
  <c r="P856" i="1"/>
  <c r="Q856" i="1"/>
  <c r="O857" i="1"/>
  <c r="P857" i="1"/>
  <c r="Q857" i="1"/>
  <c r="O858" i="1"/>
  <c r="P858" i="1"/>
  <c r="Q858" i="1"/>
  <c r="O859" i="1"/>
  <c r="P859" i="1"/>
  <c r="Q859" i="1"/>
  <c r="O860" i="1"/>
  <c r="P860" i="1"/>
  <c r="Q860" i="1"/>
  <c r="O864" i="1"/>
  <c r="P864" i="1"/>
  <c r="Q864" i="1"/>
  <c r="O865" i="1"/>
  <c r="P865" i="1"/>
  <c r="Q865" i="1"/>
  <c r="O866" i="1"/>
  <c r="P866" i="1"/>
  <c r="Q866" i="1"/>
  <c r="O867" i="1"/>
  <c r="P867" i="1"/>
  <c r="Q867" i="1"/>
  <c r="O868" i="1"/>
  <c r="P868" i="1"/>
  <c r="Q868" i="1"/>
  <c r="O869" i="1"/>
  <c r="P869" i="1"/>
  <c r="Q869" i="1"/>
  <c r="O870" i="1"/>
  <c r="P870" i="1"/>
  <c r="Q870" i="1"/>
  <c r="O872" i="1"/>
  <c r="P872" i="1"/>
  <c r="Q872" i="1"/>
  <c r="O873" i="1"/>
  <c r="P873" i="1"/>
  <c r="Q873" i="1"/>
  <c r="O874" i="1"/>
  <c r="P874" i="1"/>
  <c r="Q874" i="1"/>
  <c r="O875" i="1"/>
  <c r="P875" i="1"/>
  <c r="Q875" i="1"/>
  <c r="O876" i="1"/>
  <c r="P876" i="1"/>
  <c r="Q876" i="1"/>
  <c r="O877" i="1"/>
  <c r="P877" i="1"/>
  <c r="Q877" i="1"/>
  <c r="O878" i="1"/>
  <c r="P878" i="1"/>
  <c r="Q878" i="1"/>
  <c r="O879" i="1"/>
  <c r="P879" i="1"/>
  <c r="Q879" i="1"/>
  <c r="O881" i="1"/>
  <c r="P881" i="1"/>
  <c r="Q881" i="1"/>
  <c r="O883" i="1"/>
  <c r="P883" i="1"/>
  <c r="Q883" i="1"/>
  <c r="O885" i="1"/>
  <c r="P885" i="1"/>
  <c r="Q885" i="1"/>
  <c r="O886" i="1"/>
  <c r="P886" i="1"/>
  <c r="Q886" i="1"/>
  <c r="O889" i="1"/>
  <c r="P889" i="1"/>
  <c r="Q889" i="1"/>
  <c r="O890" i="1"/>
  <c r="P890" i="1"/>
  <c r="Q890" i="1"/>
  <c r="O892" i="1"/>
  <c r="P892" i="1"/>
  <c r="Q892" i="1"/>
  <c r="O893" i="1"/>
  <c r="P893" i="1"/>
  <c r="Q893" i="1"/>
  <c r="O894" i="1"/>
  <c r="P894" i="1"/>
  <c r="Q894" i="1"/>
  <c r="O895" i="1"/>
  <c r="P895" i="1"/>
  <c r="Q895" i="1"/>
  <c r="O896" i="1"/>
  <c r="P896" i="1"/>
  <c r="Q896" i="1"/>
  <c r="O897" i="1"/>
  <c r="P897" i="1"/>
  <c r="Q897" i="1"/>
  <c r="O899" i="1"/>
  <c r="P899" i="1"/>
  <c r="Q899" i="1"/>
  <c r="O900" i="1"/>
  <c r="P900" i="1"/>
  <c r="Q900" i="1"/>
  <c r="O901" i="1"/>
  <c r="P901" i="1"/>
  <c r="Q901" i="1"/>
  <c r="O905" i="1"/>
  <c r="P905" i="1"/>
  <c r="Q905" i="1"/>
  <c r="O907" i="1"/>
  <c r="P907" i="1"/>
  <c r="Q907" i="1"/>
  <c r="O908" i="1"/>
  <c r="P908" i="1"/>
  <c r="Q908" i="1"/>
  <c r="O914" i="1"/>
  <c r="P914" i="1"/>
  <c r="Q914" i="1"/>
  <c r="O917" i="1"/>
  <c r="P917" i="1"/>
  <c r="Q917" i="1"/>
  <c r="O918" i="1"/>
  <c r="P918" i="1"/>
  <c r="Q918" i="1"/>
  <c r="O919" i="1"/>
  <c r="P919" i="1"/>
  <c r="Q919" i="1"/>
  <c r="O920" i="1"/>
  <c r="P920" i="1"/>
  <c r="Q920" i="1"/>
  <c r="O922" i="1"/>
  <c r="P922" i="1"/>
  <c r="Q922" i="1"/>
  <c r="O924" i="1"/>
  <c r="P924" i="1"/>
  <c r="Q924" i="1"/>
  <c r="O927" i="1"/>
  <c r="P927" i="1"/>
  <c r="Q927" i="1"/>
  <c r="O928" i="1"/>
  <c r="P928" i="1"/>
  <c r="Q928" i="1"/>
  <c r="O929" i="1"/>
  <c r="P929" i="1"/>
  <c r="Q929" i="1"/>
  <c r="O930" i="1"/>
  <c r="P930" i="1"/>
  <c r="Q930" i="1"/>
  <c r="O931" i="1"/>
  <c r="P931" i="1"/>
  <c r="Q931" i="1"/>
  <c r="O932" i="1"/>
  <c r="P932" i="1"/>
  <c r="Q932" i="1"/>
  <c r="O933" i="1"/>
  <c r="P933" i="1"/>
  <c r="Q933" i="1"/>
  <c r="O935" i="1"/>
  <c r="P935" i="1"/>
  <c r="Q935" i="1"/>
  <c r="O936" i="1"/>
  <c r="P936" i="1"/>
  <c r="Q936" i="1"/>
  <c r="O938" i="1"/>
  <c r="P938" i="1"/>
  <c r="Q938" i="1"/>
  <c r="O939" i="1"/>
  <c r="P939" i="1"/>
  <c r="Q939" i="1"/>
  <c r="O940" i="1"/>
  <c r="P940" i="1"/>
  <c r="Q940" i="1"/>
  <c r="O941" i="1"/>
  <c r="P941" i="1"/>
  <c r="Q941" i="1"/>
  <c r="O942" i="1"/>
  <c r="P942" i="1"/>
  <c r="Q942" i="1"/>
  <c r="O944" i="1"/>
  <c r="P944" i="1"/>
  <c r="Q944" i="1"/>
  <c r="O945" i="1"/>
  <c r="P945" i="1"/>
  <c r="Q945" i="1"/>
  <c r="O946" i="1"/>
  <c r="P946" i="1"/>
  <c r="Q946" i="1"/>
  <c r="O948" i="1"/>
  <c r="P948" i="1"/>
  <c r="Q948" i="1"/>
  <c r="O949" i="1"/>
  <c r="P949" i="1"/>
  <c r="Q949" i="1"/>
  <c r="O950" i="1"/>
  <c r="P950" i="1"/>
  <c r="Q950" i="1"/>
  <c r="O951" i="1"/>
  <c r="P951" i="1"/>
  <c r="Q951" i="1"/>
  <c r="O952" i="1"/>
  <c r="P952" i="1"/>
  <c r="Q952" i="1"/>
  <c r="O955" i="1"/>
  <c r="P955" i="1"/>
  <c r="Q955" i="1"/>
  <c r="O956" i="1"/>
  <c r="P956" i="1"/>
  <c r="Q956" i="1"/>
  <c r="O957" i="1"/>
  <c r="P957" i="1"/>
  <c r="Q957" i="1"/>
  <c r="O958" i="1"/>
  <c r="P958" i="1"/>
  <c r="Q958" i="1"/>
  <c r="O960" i="1"/>
  <c r="P960" i="1"/>
  <c r="Q960" i="1"/>
  <c r="O961" i="1"/>
  <c r="P961" i="1"/>
  <c r="Q961" i="1"/>
  <c r="O962" i="1"/>
  <c r="P962" i="1"/>
  <c r="Q962" i="1"/>
  <c r="O963" i="1"/>
  <c r="P963" i="1"/>
  <c r="Q963" i="1"/>
  <c r="O966" i="1"/>
  <c r="P966" i="1"/>
  <c r="Q966" i="1"/>
  <c r="O967" i="1"/>
  <c r="P967" i="1"/>
  <c r="Q967" i="1"/>
  <c r="O968" i="1"/>
  <c r="P968" i="1"/>
  <c r="Q968" i="1"/>
  <c r="O970" i="1"/>
  <c r="P970" i="1"/>
  <c r="Q970" i="1"/>
  <c r="O971" i="1"/>
  <c r="P971" i="1"/>
  <c r="Q971" i="1"/>
  <c r="O973" i="1"/>
  <c r="P973" i="1"/>
  <c r="Q973" i="1"/>
  <c r="O974" i="1"/>
  <c r="P974" i="1"/>
  <c r="Q974" i="1"/>
  <c r="O975" i="1"/>
  <c r="P975" i="1"/>
  <c r="Q975" i="1"/>
  <c r="O976" i="1"/>
  <c r="P976" i="1"/>
  <c r="Q976" i="1"/>
  <c r="O977" i="1"/>
  <c r="P977" i="1"/>
  <c r="Q977" i="1"/>
  <c r="O978" i="1"/>
  <c r="P978" i="1"/>
  <c r="Q978" i="1"/>
  <c r="O980" i="1"/>
  <c r="P980" i="1"/>
  <c r="Q980" i="1"/>
  <c r="O981" i="1"/>
  <c r="P981" i="1"/>
  <c r="Q981" i="1"/>
  <c r="O982" i="1"/>
  <c r="P982" i="1"/>
  <c r="Q982" i="1"/>
  <c r="O984" i="1"/>
  <c r="P984" i="1"/>
  <c r="Q984" i="1"/>
  <c r="O985" i="1"/>
  <c r="P985" i="1"/>
  <c r="Q985" i="1"/>
  <c r="O986" i="1"/>
  <c r="P986" i="1"/>
  <c r="Q986" i="1"/>
  <c r="O988" i="1"/>
  <c r="P988" i="1"/>
  <c r="Q988" i="1"/>
  <c r="O991" i="1"/>
  <c r="P991" i="1"/>
  <c r="Q991" i="1"/>
  <c r="O992" i="1"/>
  <c r="P992" i="1"/>
  <c r="Q992" i="1"/>
  <c r="O994" i="1"/>
  <c r="P994" i="1"/>
  <c r="Q994" i="1"/>
  <c r="O996" i="1"/>
  <c r="P996" i="1"/>
  <c r="Q996" i="1"/>
  <c r="O998" i="1"/>
  <c r="P998" i="1"/>
  <c r="Q998" i="1"/>
  <c r="O999" i="1"/>
  <c r="P999" i="1"/>
  <c r="Q999" i="1"/>
  <c r="O1001" i="1"/>
  <c r="P1001" i="1"/>
  <c r="Q1001" i="1"/>
  <c r="O1002" i="1"/>
  <c r="P1002" i="1"/>
  <c r="Q1002" i="1"/>
  <c r="O1003" i="1"/>
  <c r="P1003" i="1"/>
  <c r="Q1003" i="1"/>
  <c r="O1004" i="1"/>
  <c r="P1004" i="1"/>
  <c r="Q1004" i="1"/>
  <c r="O1005" i="1"/>
  <c r="P1005" i="1"/>
  <c r="Q1005" i="1"/>
  <c r="O1007" i="1"/>
  <c r="P1007" i="1"/>
  <c r="Q1007" i="1"/>
  <c r="O1008" i="1"/>
  <c r="P1008" i="1"/>
  <c r="Q1008" i="1"/>
  <c r="O1009" i="1"/>
  <c r="P1009" i="1"/>
  <c r="Q1009" i="1"/>
  <c r="O1011" i="1"/>
  <c r="P1011" i="1"/>
  <c r="Q1011" i="1"/>
  <c r="O1012" i="1"/>
  <c r="P1012" i="1"/>
  <c r="Q1012" i="1"/>
  <c r="O1013" i="1"/>
  <c r="P1013" i="1"/>
  <c r="Q1013" i="1"/>
  <c r="O1014" i="1"/>
  <c r="P1014" i="1"/>
  <c r="Q1014" i="1"/>
  <c r="O1018" i="1"/>
  <c r="P1018" i="1"/>
  <c r="Q1018" i="1"/>
  <c r="O1019" i="1"/>
  <c r="P1019" i="1"/>
  <c r="Q1019" i="1"/>
  <c r="O1020" i="1"/>
  <c r="P1020" i="1"/>
  <c r="Q1020" i="1"/>
  <c r="O1021" i="1"/>
  <c r="P1021" i="1"/>
  <c r="Q1021" i="1"/>
  <c r="O1022" i="1"/>
  <c r="P1022" i="1"/>
  <c r="Q1022" i="1"/>
  <c r="O1025" i="1"/>
  <c r="P1025" i="1"/>
  <c r="Q1025" i="1"/>
  <c r="O1027" i="1"/>
  <c r="P1027" i="1"/>
  <c r="Q1027" i="1"/>
  <c r="O1028" i="1"/>
  <c r="P1028" i="1"/>
  <c r="Q1028" i="1"/>
  <c r="O1029" i="1"/>
  <c r="P1029" i="1"/>
  <c r="Q1029" i="1"/>
  <c r="O1030" i="1"/>
  <c r="P1030" i="1"/>
  <c r="Q1030" i="1"/>
  <c r="O1031" i="1"/>
  <c r="P1031" i="1"/>
  <c r="Q1031" i="1"/>
  <c r="O1032" i="1"/>
  <c r="P1032" i="1"/>
  <c r="Q1032" i="1"/>
  <c r="O1034" i="1"/>
  <c r="P1034" i="1"/>
  <c r="Q1034" i="1"/>
  <c r="O1035" i="1"/>
  <c r="P1035" i="1"/>
  <c r="Q1035" i="1"/>
  <c r="O1036" i="1"/>
  <c r="P1036" i="1"/>
  <c r="Q1036" i="1"/>
  <c r="O1037" i="1"/>
  <c r="P1037" i="1"/>
  <c r="Q1037" i="1"/>
  <c r="O1038" i="1"/>
  <c r="P1038" i="1"/>
  <c r="Q1038" i="1"/>
  <c r="O1039" i="1"/>
  <c r="P1039" i="1"/>
  <c r="Q1039" i="1"/>
  <c r="O1040" i="1"/>
  <c r="P1040" i="1"/>
  <c r="Q1040" i="1"/>
  <c r="O1041" i="1"/>
  <c r="P1041" i="1"/>
  <c r="Q1041" i="1"/>
  <c r="O1042" i="1"/>
  <c r="P1042" i="1"/>
  <c r="Q1042" i="1"/>
  <c r="O1043" i="1"/>
  <c r="P1043" i="1"/>
  <c r="Q1043" i="1"/>
  <c r="O1044" i="1"/>
  <c r="P1044" i="1"/>
  <c r="Q1044" i="1"/>
  <c r="O1045" i="1"/>
  <c r="P1045" i="1"/>
  <c r="Q1045" i="1"/>
  <c r="O1048" i="1"/>
  <c r="P1048" i="1"/>
  <c r="Q1048" i="1"/>
  <c r="O1049" i="1"/>
  <c r="P1049" i="1"/>
  <c r="Q1049" i="1"/>
  <c r="O1050" i="1"/>
  <c r="P1050" i="1"/>
  <c r="Q1050" i="1"/>
  <c r="O1052" i="1"/>
  <c r="P1052" i="1"/>
  <c r="Q1052" i="1"/>
  <c r="O1053" i="1"/>
  <c r="P1053" i="1"/>
  <c r="Q1053" i="1"/>
  <c r="O1055" i="1"/>
  <c r="P1055" i="1"/>
  <c r="Q1055" i="1"/>
  <c r="O1056" i="1"/>
  <c r="P1056" i="1"/>
  <c r="Q1056" i="1"/>
  <c r="O1057" i="1"/>
  <c r="P1057" i="1"/>
  <c r="Q1057" i="1"/>
  <c r="O1058" i="1"/>
  <c r="P1058" i="1"/>
  <c r="Q1058" i="1"/>
  <c r="O1061" i="1"/>
  <c r="P1061" i="1"/>
  <c r="Q1061" i="1"/>
  <c r="O1062" i="1"/>
  <c r="P1062" i="1"/>
  <c r="Q1062" i="1"/>
  <c r="O1063" i="1"/>
  <c r="P1063" i="1"/>
  <c r="Q1063" i="1"/>
  <c r="O1064" i="1"/>
  <c r="P1064" i="1"/>
  <c r="Q1064" i="1"/>
  <c r="O1065" i="1"/>
  <c r="P1065" i="1"/>
  <c r="Q1065" i="1"/>
  <c r="O1066" i="1"/>
  <c r="P1066" i="1"/>
  <c r="Q1066" i="1"/>
  <c r="O1067" i="1"/>
  <c r="P1067" i="1"/>
  <c r="Q1067" i="1"/>
  <c r="O1068" i="1"/>
  <c r="P1068" i="1"/>
  <c r="Q1068" i="1"/>
  <c r="O1070" i="1"/>
  <c r="P1070" i="1"/>
  <c r="Q1070" i="1"/>
  <c r="O1071" i="1"/>
  <c r="P1071" i="1"/>
  <c r="Q1071" i="1"/>
  <c r="O1072" i="1"/>
  <c r="P1072" i="1"/>
  <c r="Q1072" i="1"/>
  <c r="O1073" i="1"/>
  <c r="P1073" i="1"/>
  <c r="Q1073" i="1"/>
  <c r="O1074" i="1"/>
  <c r="P1074" i="1"/>
  <c r="Q1074" i="1"/>
  <c r="O1075" i="1"/>
  <c r="P1075" i="1"/>
  <c r="Q1075" i="1"/>
  <c r="O1076" i="1"/>
  <c r="P1076" i="1"/>
  <c r="Q1076" i="1"/>
  <c r="O1077" i="1"/>
  <c r="P1077" i="1"/>
  <c r="Q1077" i="1"/>
  <c r="O1078" i="1"/>
  <c r="P1078" i="1"/>
  <c r="Q1078" i="1"/>
  <c r="O1079" i="1"/>
  <c r="P1079" i="1"/>
  <c r="Q1079" i="1"/>
  <c r="O1082" i="1"/>
  <c r="P1082" i="1"/>
  <c r="Q1082" i="1"/>
  <c r="O1084" i="1"/>
  <c r="P1084" i="1"/>
  <c r="Q1084" i="1"/>
  <c r="O1085" i="1"/>
  <c r="P1085" i="1"/>
  <c r="Q1085" i="1"/>
  <c r="O1086" i="1"/>
  <c r="P1086" i="1"/>
  <c r="Q1086" i="1"/>
  <c r="O1090" i="1"/>
  <c r="P1090" i="1"/>
  <c r="Q1090" i="1"/>
  <c r="O1091" i="1"/>
  <c r="P1091" i="1"/>
  <c r="Q1091" i="1"/>
  <c r="O1092" i="1"/>
  <c r="P1092" i="1"/>
  <c r="Q1092" i="1"/>
  <c r="O1093" i="1"/>
  <c r="P1093" i="1"/>
  <c r="Q1093" i="1"/>
  <c r="O1094" i="1"/>
  <c r="P1094" i="1"/>
  <c r="Q1094" i="1"/>
  <c r="O1095" i="1"/>
  <c r="P1095" i="1"/>
  <c r="Q1095" i="1"/>
  <c r="O1096" i="1"/>
  <c r="P1096" i="1"/>
  <c r="Q1096" i="1"/>
  <c r="O1097" i="1"/>
  <c r="P1097" i="1"/>
  <c r="Q1097" i="1"/>
  <c r="O1098" i="1"/>
  <c r="P1098" i="1"/>
  <c r="Q1098" i="1"/>
  <c r="O1099" i="1"/>
  <c r="P1099" i="1"/>
  <c r="Q1099" i="1"/>
  <c r="O1100" i="1"/>
  <c r="P1100" i="1"/>
  <c r="Q1100" i="1"/>
  <c r="O1101" i="1"/>
  <c r="P1101" i="1"/>
  <c r="Q1101" i="1"/>
  <c r="O1102" i="1"/>
  <c r="P1102" i="1"/>
  <c r="Q1102" i="1"/>
  <c r="O1103" i="1"/>
  <c r="P1103" i="1"/>
  <c r="Q1103" i="1"/>
  <c r="O1104" i="1"/>
  <c r="P1104" i="1"/>
  <c r="Q1104" i="1"/>
  <c r="O1105" i="1"/>
  <c r="P1105" i="1"/>
  <c r="Q1105" i="1"/>
  <c r="O1106" i="1"/>
  <c r="P1106" i="1"/>
  <c r="Q1106" i="1"/>
  <c r="O1107" i="1"/>
  <c r="P1107" i="1"/>
  <c r="Q1107" i="1"/>
  <c r="O1108" i="1"/>
  <c r="P1108" i="1"/>
  <c r="Q1108" i="1"/>
  <c r="O1109" i="1"/>
  <c r="P1109" i="1"/>
  <c r="Q1109" i="1"/>
  <c r="O1110" i="1"/>
  <c r="P1110" i="1"/>
  <c r="Q1110" i="1"/>
  <c r="O1111" i="1"/>
  <c r="P1111" i="1"/>
  <c r="Q1111" i="1"/>
  <c r="O1112" i="1"/>
  <c r="P1112" i="1"/>
  <c r="Q1112" i="1"/>
  <c r="O1113" i="1"/>
  <c r="P1113" i="1"/>
  <c r="Q1113" i="1"/>
  <c r="O1114" i="1"/>
  <c r="P1114" i="1"/>
  <c r="Q1114" i="1"/>
  <c r="O1115" i="1"/>
  <c r="P1115" i="1"/>
  <c r="Q1115" i="1"/>
  <c r="O1116" i="1"/>
  <c r="P1116" i="1"/>
  <c r="Q1116" i="1"/>
  <c r="O1117" i="1"/>
  <c r="P1117" i="1"/>
  <c r="Q1117" i="1"/>
  <c r="O1118" i="1"/>
  <c r="P1118" i="1"/>
  <c r="Q1118" i="1"/>
  <c r="O1119" i="1"/>
  <c r="P1119" i="1"/>
  <c r="Q1119" i="1"/>
  <c r="O1120" i="1"/>
  <c r="P1120" i="1"/>
  <c r="Q1120" i="1"/>
  <c r="O1121" i="1"/>
  <c r="P1121" i="1"/>
  <c r="Q1121" i="1"/>
  <c r="O1122" i="1"/>
  <c r="P1122" i="1"/>
  <c r="Q1122" i="1"/>
  <c r="O1123" i="1"/>
  <c r="P1123" i="1"/>
  <c r="Q1123" i="1"/>
  <c r="O1125" i="1"/>
  <c r="P1125" i="1"/>
  <c r="Q1125" i="1"/>
  <c r="O1126" i="1"/>
  <c r="P1126" i="1"/>
  <c r="Q1126" i="1"/>
  <c r="O1127" i="1"/>
  <c r="P1127" i="1"/>
  <c r="Q1127" i="1"/>
  <c r="O1130" i="1"/>
  <c r="P1130" i="1"/>
  <c r="Q1130" i="1"/>
  <c r="O1131" i="1"/>
  <c r="P1131" i="1"/>
  <c r="Q1131" i="1"/>
  <c r="O1133" i="1"/>
  <c r="P1133" i="1"/>
  <c r="Q1133" i="1"/>
  <c r="O1134" i="1"/>
  <c r="P1134" i="1"/>
  <c r="Q1134" i="1"/>
  <c r="O1135" i="1"/>
  <c r="P1135" i="1"/>
  <c r="Q1135" i="1"/>
  <c r="O1136" i="1"/>
  <c r="P1136" i="1"/>
  <c r="Q1136" i="1"/>
  <c r="O1137" i="1"/>
  <c r="P1137" i="1"/>
  <c r="Q1137" i="1"/>
  <c r="O1138" i="1"/>
  <c r="P1138" i="1"/>
  <c r="Q1138" i="1"/>
  <c r="O1139" i="1"/>
  <c r="P1139" i="1"/>
  <c r="Q1139" i="1"/>
  <c r="O1140" i="1"/>
  <c r="P1140" i="1"/>
  <c r="Q1140" i="1"/>
  <c r="O1141" i="1"/>
  <c r="P1141" i="1"/>
  <c r="Q1141" i="1"/>
  <c r="O1142" i="1"/>
  <c r="P1142" i="1"/>
  <c r="Q1142" i="1"/>
  <c r="O1143" i="1"/>
  <c r="P1143" i="1"/>
  <c r="Q1143" i="1"/>
  <c r="O1144" i="1"/>
  <c r="P1144" i="1"/>
  <c r="Q1144" i="1"/>
  <c r="O1145" i="1"/>
  <c r="P1145" i="1"/>
  <c r="Q1145" i="1"/>
  <c r="O1146" i="1"/>
  <c r="P1146" i="1"/>
  <c r="Q1146" i="1"/>
  <c r="O1147" i="1"/>
  <c r="P1147" i="1"/>
  <c r="Q1147" i="1"/>
  <c r="O1148" i="1"/>
  <c r="P1148" i="1"/>
  <c r="Q1148" i="1"/>
  <c r="O1151" i="1"/>
  <c r="P1151" i="1"/>
  <c r="Q1151" i="1"/>
  <c r="O1152" i="1"/>
  <c r="P1152" i="1"/>
  <c r="Q1152" i="1"/>
  <c r="O1153" i="1"/>
  <c r="P1153" i="1"/>
  <c r="Q1153" i="1"/>
  <c r="O1154" i="1"/>
  <c r="P1154" i="1"/>
  <c r="Q1154" i="1"/>
  <c r="O1156" i="1"/>
  <c r="P1156" i="1"/>
  <c r="Q1156" i="1"/>
  <c r="O1157" i="1"/>
  <c r="P1157" i="1"/>
  <c r="Q1157" i="1"/>
  <c r="O1158" i="1"/>
  <c r="P1158" i="1"/>
  <c r="Q1158" i="1"/>
  <c r="O1160" i="1"/>
  <c r="P1160" i="1"/>
  <c r="Q1160" i="1"/>
  <c r="O1161" i="1"/>
  <c r="P1161" i="1"/>
  <c r="Q1161" i="1"/>
  <c r="O1163" i="1"/>
  <c r="P1163" i="1"/>
  <c r="Q1163" i="1"/>
  <c r="O1164" i="1"/>
  <c r="P1164" i="1"/>
  <c r="Q1164" i="1"/>
  <c r="O1165" i="1"/>
  <c r="P1165" i="1"/>
  <c r="Q1165" i="1"/>
  <c r="O1166" i="1"/>
  <c r="P1166" i="1"/>
  <c r="Q1166" i="1"/>
  <c r="O1167" i="1"/>
  <c r="P1167" i="1"/>
  <c r="Q1167" i="1"/>
  <c r="O1168" i="1"/>
  <c r="P1168" i="1"/>
  <c r="Q1168" i="1"/>
  <c r="O1169" i="1"/>
  <c r="P1169" i="1"/>
  <c r="Q1169" i="1"/>
  <c r="O1170" i="1"/>
  <c r="P1170" i="1"/>
  <c r="Q1170" i="1"/>
  <c r="O1171" i="1"/>
  <c r="P1171" i="1"/>
  <c r="Q1171" i="1"/>
  <c r="O1176" i="1"/>
  <c r="P1176" i="1"/>
  <c r="Q1176" i="1"/>
  <c r="O1177" i="1"/>
  <c r="P1177" i="1"/>
  <c r="Q1177" i="1"/>
  <c r="O1180" i="1"/>
  <c r="P1180" i="1"/>
  <c r="Q1180" i="1"/>
  <c r="O1181" i="1"/>
  <c r="P1181" i="1"/>
  <c r="Q1181" i="1"/>
  <c r="O1182" i="1"/>
  <c r="P1182" i="1"/>
  <c r="Q1182" i="1"/>
  <c r="O1183" i="1"/>
  <c r="P1183" i="1"/>
  <c r="Q1183" i="1"/>
  <c r="O1186" i="1"/>
  <c r="P1186" i="1"/>
  <c r="Q1186" i="1"/>
  <c r="O1188" i="1"/>
  <c r="P1188" i="1"/>
  <c r="Q1188" i="1"/>
  <c r="O1191" i="1"/>
  <c r="P1191" i="1"/>
  <c r="Q1191" i="1"/>
  <c r="O1195" i="1"/>
  <c r="P1195" i="1"/>
  <c r="Q1195" i="1"/>
  <c r="O1196" i="1"/>
  <c r="P1196" i="1"/>
  <c r="Q1196" i="1"/>
  <c r="O1198" i="1"/>
  <c r="P1198" i="1"/>
  <c r="Q1198" i="1"/>
  <c r="O1200" i="1"/>
  <c r="P1200" i="1"/>
  <c r="Q1200" i="1"/>
</calcChain>
</file>

<file path=xl/sharedStrings.xml><?xml version="1.0" encoding="utf-8"?>
<sst xmlns="http://schemas.openxmlformats.org/spreadsheetml/2006/main" count="4552" uniqueCount="3987">
  <si>
    <t>07.04.2026</t>
  </si>
  <si>
    <t>ООО "МИЛЕНД"</t>
  </si>
  <si>
    <t>Номер</t>
  </si>
  <si>
    <t>Код</t>
  </si>
  <si>
    <t>Наименование</t>
  </si>
  <si>
    <t>Артикул</t>
  </si>
  <si>
    <t>Маркировка</t>
  </si>
  <si>
    <t>Стандарт Паллеты</t>
  </si>
  <si>
    <t>Стандарт коробки</t>
  </si>
  <si>
    <t>Стандарт спайки</t>
  </si>
  <si>
    <t>Кол-во на складах</t>
  </si>
  <si>
    <t>Изображение</t>
  </si>
  <si>
    <t>Минимальный Заказ</t>
  </si>
  <si>
    <t>Цена</t>
  </si>
  <si>
    <t>ЗАКАЗ</t>
  </si>
  <si>
    <t>Сумма заказа</t>
  </si>
  <si>
    <t>Масса</t>
  </si>
  <si>
    <t>Объем</t>
  </si>
  <si>
    <t>Штрихкод</t>
  </si>
  <si>
    <t>ШК (справочно)</t>
  </si>
  <si>
    <t>05. ГК Проф-Пресс ООО "Миленд"  ТОВАРЫ ДЛЯ ПРАЗДНИКА</t>
  </si>
  <si>
    <t>03 СУВЕНИРЫ И ПОДАРКИ</t>
  </si>
  <si>
    <t>01 ГАЛАНТЕРЕЯ</t>
  </si>
  <si>
    <t>01 Обложки на пропуск/проездные ПВХ</t>
  </si>
  <si>
    <t>199199</t>
  </si>
  <si>
    <t>Обложка на пропуск/проездной "Анимэ любовь" ПВХ ОП-1281</t>
  </si>
  <si>
    <t>ОП-1281</t>
  </si>
  <si>
    <t>МНОГО</t>
  </si>
  <si>
    <t>4670159012818</t>
  </si>
  <si>
    <t>192099</t>
  </si>
  <si>
    <t>Обложка на пропуск/проездной "Девочка из аниме" ПВХ  ОП-7625</t>
  </si>
  <si>
    <t>ОП-7625</t>
  </si>
  <si>
    <t>4620129776257</t>
  </si>
  <si>
    <t>211353</t>
  </si>
  <si>
    <t>Обложка на пропуск/проездной "Милая девочка-кошка" ПВХ ОП-8082</t>
  </si>
  <si>
    <t>ОП-8082</t>
  </si>
  <si>
    <t>4670159080824</t>
  </si>
  <si>
    <t>218494</t>
  </si>
  <si>
    <t>Обложка на пропуск/проездной "Розовый кабриолет" ПВХ ОП-1888</t>
  </si>
  <si>
    <t>ОП-1888</t>
  </si>
  <si>
    <t>4670159118886</t>
  </si>
  <si>
    <t>260031</t>
  </si>
  <si>
    <t>Обложка на пропуск/проездной "Самурай" ПВХ ОП-7756</t>
  </si>
  <si>
    <t>ОП-7756</t>
  </si>
  <si>
    <t>4630493777569</t>
  </si>
  <si>
    <t>218493</t>
  </si>
  <si>
    <t>Обложка на пропуск/проездной "Силуэт на розовом" ПВХ ОП-1887</t>
  </si>
  <si>
    <t>ОП-1887</t>
  </si>
  <si>
    <t>4670159118879</t>
  </si>
  <si>
    <t>199193</t>
  </si>
  <si>
    <t>Обложка на пропуск/проездной "Школьница" ПВХ ОП-1277</t>
  </si>
  <si>
    <t>ОП-1277</t>
  </si>
  <si>
    <t>4670159012771</t>
  </si>
  <si>
    <t>03 Обложки на паспорт</t>
  </si>
  <si>
    <t>Обложки на паспорт ( натуральная кожа)</t>
  </si>
  <si>
    <t>121992</t>
  </si>
  <si>
    <t>Обложка для паспорта из натуральной кожи ПАРУС, черный, тисн.конгрев"РОССИЯ-ПАСПОРТ-ГЕРБ" ОП-5446</t>
  </si>
  <si>
    <t>ОП-5446</t>
  </si>
  <si>
    <t>4665307353462</t>
  </si>
  <si>
    <t>122025</t>
  </si>
  <si>
    <t>Обложка для паспорта из натуральной кожи ФЛОТЕР, мята, тисн.конгрев"PASSPORT" ОП-5454</t>
  </si>
  <si>
    <t>ОП-5454</t>
  </si>
  <si>
    <t>4665307353547</t>
  </si>
  <si>
    <t>Обложки на паспорт (ПВХ, slim)</t>
  </si>
  <si>
    <t>197718</t>
  </si>
  <si>
    <t>Обложка на паспорт  "GAMES" ПВХ slim ОП-0419</t>
  </si>
  <si>
    <t>ОП-0419</t>
  </si>
  <si>
    <t>4670159004196</t>
  </si>
  <si>
    <t>056027</t>
  </si>
  <si>
    <t>Обложка на паспорт "Art Print Paris" (ПВХ, slim) ОП-5380</t>
  </si>
  <si>
    <t>ОП-5380</t>
  </si>
  <si>
    <t>4665300653804</t>
  </si>
  <si>
    <t>218527</t>
  </si>
  <si>
    <t>Обложка на паспорт "Розовый кабриолет" (ПВХ, slim) ОП-1892</t>
  </si>
  <si>
    <t>ОП-1892</t>
  </si>
  <si>
    <t>4670159118923</t>
  </si>
  <si>
    <t>Обложки на паспорт (ПВХ)</t>
  </si>
  <si>
    <t>166657</t>
  </si>
  <si>
    <t>Обложка на паспорт "Superhero RED" (ПВХ) ОП-4849</t>
  </si>
  <si>
    <t>ОП-4849</t>
  </si>
  <si>
    <t>4610144848497</t>
  </si>
  <si>
    <t>215006</t>
  </si>
  <si>
    <t>Обложка на паспорт "Аниме комикс"  ПВХ ОП-1298</t>
  </si>
  <si>
    <t>ОП-1298</t>
  </si>
  <si>
    <t>4670159102984</t>
  </si>
  <si>
    <t>235133</t>
  </si>
  <si>
    <t>Обложка на паспорт "Корги в розовых облаках" ПВХ ОП-0109</t>
  </si>
  <si>
    <t>ОП-0109</t>
  </si>
  <si>
    <t>4670159201090</t>
  </si>
  <si>
    <t>235134</t>
  </si>
  <si>
    <t>Обложка на паспорт "Столица" ПВХ ОП-0110</t>
  </si>
  <si>
    <t>ОП-0110</t>
  </si>
  <si>
    <t>4670159201106</t>
  </si>
  <si>
    <t>235140</t>
  </si>
  <si>
    <t>Обложка на паспорт Аниме Brave and strong ПВХ ОП-0115</t>
  </si>
  <si>
    <t>ОП-0115</t>
  </si>
  <si>
    <t>4670159201151</t>
  </si>
  <si>
    <t>Обложки на паспорт (экокожа)</t>
  </si>
  <si>
    <t>Обложки на паспорт (экокожа) с металлическими углами</t>
  </si>
  <si>
    <t>084737</t>
  </si>
  <si>
    <t>Обложка на паспорт Россия зелёная ОП-9094</t>
  </si>
  <si>
    <t>ОП-9094</t>
  </si>
  <si>
    <t>4665305390940</t>
  </si>
  <si>
    <t>Обложки-органайзеры с отсеком для карт</t>
  </si>
  <si>
    <t>234686</t>
  </si>
  <si>
    <t>Обложка на паспорт  с отсеком для карт на резинке "Рейс", бордовая ОП-9642</t>
  </si>
  <si>
    <t>ОП-9642</t>
  </si>
  <si>
    <t>4670159196426</t>
  </si>
  <si>
    <t>234683</t>
  </si>
  <si>
    <t>Обложка на паспорт  с отсеком для карт на резинке "Рейс", розовая ОП-9639</t>
  </si>
  <si>
    <t>ОП-9639</t>
  </si>
  <si>
    <t>4670159196396</t>
  </si>
  <si>
    <t>234681</t>
  </si>
  <si>
    <t>Обложка на паспорт  с отсеком для карт на резинке "Тур", коричневая (собственная разработка) ОП-9637</t>
  </si>
  <si>
    <t>ОП-9637</t>
  </si>
  <si>
    <t>4670159196372</t>
  </si>
  <si>
    <t>234682</t>
  </si>
  <si>
    <t>Обложка на паспорт  с отсеком для карт на резинке "Тур", розовая (собственная разработка) ОП-9638</t>
  </si>
  <si>
    <t>ОП-9638</t>
  </si>
  <si>
    <t>4670159196389</t>
  </si>
  <si>
    <t>234662</t>
  </si>
  <si>
    <t>Обложка на паспорт с отсеком для карт на магните "Полёт", коричневая ОП-9623</t>
  </si>
  <si>
    <t>ОП-9623</t>
  </si>
  <si>
    <t>4670159196235</t>
  </si>
  <si>
    <t>234677</t>
  </si>
  <si>
    <t>Обложка на паспорт с отсеком для карт на резинке "Гражданин", чёрный ОП-9634</t>
  </si>
  <si>
    <t>ОП-9634</t>
  </si>
  <si>
    <t>4670159196341</t>
  </si>
  <si>
    <t>234668</t>
  </si>
  <si>
    <t>Обложка на паспорт с отсеком для карт на резинке "Отпуск", голубая (собственная разработка) ОП-9627</t>
  </si>
  <si>
    <t>ОП-9627</t>
  </si>
  <si>
    <t>4670159196273</t>
  </si>
  <si>
    <t>234666</t>
  </si>
  <si>
    <t>Обложка на паспорт с отсеком для карт на резинке "Отпуск", зеленая (собственная разработка) ОП-9625</t>
  </si>
  <si>
    <t>ОП-9625</t>
  </si>
  <si>
    <t>4670159196259</t>
  </si>
  <si>
    <t>234667</t>
  </si>
  <si>
    <t>Обложка на паспорт с отсеком для карт на резинке "Отпуск", розовая (собственная разработка) ОП-9626</t>
  </si>
  <si>
    <t>ОП-9626</t>
  </si>
  <si>
    <t>4670159196266</t>
  </si>
  <si>
    <t>02 СУВЕНИРНАЯ ПОСУДА И КУХОННЫЕ АКСЕССУАРЫ</t>
  </si>
  <si>
    <t>01 Сувенирные кружки</t>
  </si>
  <si>
    <t>211803</t>
  </si>
  <si>
    <t>Кружка керамическая " Золотистая лань", 14*9.2см, 400мл КС-8190</t>
  </si>
  <si>
    <t>КС-8190</t>
  </si>
  <si>
    <t>4670159081906</t>
  </si>
  <si>
    <t>02 Бутылки для воды</t>
  </si>
  <si>
    <t>Пластиковые</t>
  </si>
  <si>
    <t xml:space="preserve"> U-turn</t>
  </si>
  <si>
    <t xml:space="preserve"> Бутылки для воды от 500 мл до 1000 мл</t>
  </si>
  <si>
    <t>212864</t>
  </si>
  <si>
    <t>Бут.для вод.пластик.склад.с крыш.-защёлк.и карабин."Футбольное поле"U turn,550мл,бел.с черн. УД-9390</t>
  </si>
  <si>
    <t>УД-9390</t>
  </si>
  <si>
    <t>4670159091905</t>
  </si>
  <si>
    <t>Другие</t>
  </si>
  <si>
    <t>Детские</t>
  </si>
  <si>
    <t>224719</t>
  </si>
  <si>
    <t>Бутылка для воды , Модная, жёлтая, 600 ml  УД-5025</t>
  </si>
  <si>
    <t>УД-5025</t>
  </si>
  <si>
    <t>4670159150251</t>
  </si>
  <si>
    <t xml:space="preserve">Стеклянные </t>
  </si>
  <si>
    <t xml:space="preserve"> ЗНАК СУДЬБЫ</t>
  </si>
  <si>
    <t>249212</t>
  </si>
  <si>
    <t>Бутылка "Знак Судьбы" стеклянная с натуральным камнем Опал, 6,6х24 см, 450 мл УД-2460</t>
  </si>
  <si>
    <t>УД-2460</t>
  </si>
  <si>
    <t>4640306924608</t>
  </si>
  <si>
    <t>249213</t>
  </si>
  <si>
    <t>Бутылка "Знак Судьбы" стеклянная с натуральным камнем Розовый кварц, 6,6х26 см, 500 мл УД-2461</t>
  </si>
  <si>
    <t>УД-2461</t>
  </si>
  <si>
    <t>4640306924615</t>
  </si>
  <si>
    <t>249211</t>
  </si>
  <si>
    <t>Бутылка "Знак Судьбы" стеклянная с натуральным камнем Цитрин, 6,6х24 см, 450 мл УД-2459</t>
  </si>
  <si>
    <t>УД-2459</t>
  </si>
  <si>
    <t>4640306924592</t>
  </si>
  <si>
    <t>05 Термосы</t>
  </si>
  <si>
    <t>210882</t>
  </si>
  <si>
    <t>Термос "Джайлоо", 1000 мл УД-7849</t>
  </si>
  <si>
    <t>УД-7849</t>
  </si>
  <si>
    <t>4670159078999</t>
  </si>
  <si>
    <t>210872</t>
  </si>
  <si>
    <t>Термос "Уютный", 380 мл УД-7839</t>
  </si>
  <si>
    <t>УД-7839</t>
  </si>
  <si>
    <t>4670159078890</t>
  </si>
  <si>
    <t>212872</t>
  </si>
  <si>
    <t>Термос металл с кружкой, широким горлом "Стальной", 800мл, серебристый U-turn УД-9398</t>
  </si>
  <si>
    <t>УД-9398</t>
  </si>
  <si>
    <t>4670159091981</t>
  </si>
  <si>
    <t>227192</t>
  </si>
  <si>
    <t>Термос металлический  с крышкой-защёлкой и кружкой "Охота", U-turn 750мл, зеленый УД-6359</t>
  </si>
  <si>
    <t>УД-6359</t>
  </si>
  <si>
    <t>4670159163596</t>
  </si>
  <si>
    <t>06 Ланч-боксы</t>
  </si>
  <si>
    <t>214898</t>
  </si>
  <si>
    <t>Ланч-бокс с  тремя отделен.,прибор.(вил.,лож. 2 в 1)"Форма",1400мл,голуб.,19.2*11.2*11.5см ЛБ-0245</t>
  </si>
  <si>
    <t>ЛБ-0245</t>
  </si>
  <si>
    <t>4670159102458</t>
  </si>
  <si>
    <t>214893</t>
  </si>
  <si>
    <t>Ланч-бокс с 3-мя отдел.,приб.(вил.,лож.)и отдел.для соуса"Пастель",1250мл,зел.,23*15.6*8.8см ЛБ-0241</t>
  </si>
  <si>
    <t>ЛБ-0241</t>
  </si>
  <si>
    <t>4670159102410</t>
  </si>
  <si>
    <t>214894</t>
  </si>
  <si>
    <t>Ланч-бокс с 3-мя отдел.,приб.(вил.,лож.)и отдел.для соуса"Пастель",1250мл,роз.,23*15.6*8.8см ЛБ-0242</t>
  </si>
  <si>
    <t>ЛБ-0242</t>
  </si>
  <si>
    <t>4670159102427</t>
  </si>
  <si>
    <t>214120</t>
  </si>
  <si>
    <t>Ланч-бокс с двумя отделен.+ чашка для супа,с прибор.(лож.,палочки),1000+ 330мл.,жёлто-синий ЛБ-9745</t>
  </si>
  <si>
    <t>ЛБ-9745</t>
  </si>
  <si>
    <t>4670159097457</t>
  </si>
  <si>
    <t>202418</t>
  </si>
  <si>
    <t>Ланч-бокс с двумя отделениями "Бранч" (в ассортименте), 600 мл ЛБ-2585</t>
  </si>
  <si>
    <t>ЛБ-2585</t>
  </si>
  <si>
    <t>4670159025856</t>
  </si>
  <si>
    <t>202362</t>
  </si>
  <si>
    <t>Ланч-бокс с двумя отделениями и приборами (Вилка, нож, ложка)"Вкус" (в ассортименте),1000 мл ЛБ-2562</t>
  </si>
  <si>
    <t>ЛБ-2562</t>
  </si>
  <si>
    <t>4670159025627</t>
  </si>
  <si>
    <t>202384</t>
  </si>
  <si>
    <t>Ланч-бокс с двумя отделениями и приборами (вилка,ложка), зеленый, 1100 мл ЛБ-2571</t>
  </si>
  <si>
    <t>ЛБ-2571</t>
  </si>
  <si>
    <t>4670159025719</t>
  </si>
  <si>
    <t>202404</t>
  </si>
  <si>
    <t>Ланч-бокс с двумя отделениями и прибором (вилка) "Польза" (в ассортименте), 800 мл ЛБ-2580</t>
  </si>
  <si>
    <t>ЛБ-2580</t>
  </si>
  <si>
    <t>4670159025801</t>
  </si>
  <si>
    <t>202402</t>
  </si>
  <si>
    <t>Ланч-бокс с одним отделением и приборами (ложка, складная вилка), (в ассортименте), 800 мл ЛБ-2579</t>
  </si>
  <si>
    <t>ЛБ-2579</t>
  </si>
  <si>
    <t>4670159025795</t>
  </si>
  <si>
    <t>202391</t>
  </si>
  <si>
    <t>Ланч-бокс с одним отделением и прибором (вилка) "Перекус" (в ассортименте), 700 мл ЛБ-2574</t>
  </si>
  <si>
    <t>ЛБ-2574</t>
  </si>
  <si>
    <t>4670159025740</t>
  </si>
  <si>
    <t>202399</t>
  </si>
  <si>
    <t>Ланч-бокс с одним отделением и прибором (ложка)  "Скрепка" (в ассортименте), 450 мл ЛБ-2578</t>
  </si>
  <si>
    <t>ЛБ-2578</t>
  </si>
  <si>
    <t>4670159025788</t>
  </si>
  <si>
    <t>214428</t>
  </si>
  <si>
    <t>Ланч-бокс с тремя отделениями и прибор.(вилка,ложка),(в ассорт.),1250мл Жёлто-Зелёный ЛБ-8911</t>
  </si>
  <si>
    <t>ЛБ-8911</t>
  </si>
  <si>
    <t>4670159099116</t>
  </si>
  <si>
    <t>202370</t>
  </si>
  <si>
    <t>Ланч-бокс с тремя отделениями и приборами (вилка, ложка), (в ассортименте), 1250 мл ЛБ-2567</t>
  </si>
  <si>
    <t>ЛБ-2567</t>
  </si>
  <si>
    <t>4670159025672</t>
  </si>
  <si>
    <t>07 Сервировка стола</t>
  </si>
  <si>
    <t>10 Сервировочные салфетки</t>
  </si>
  <si>
    <t>237251</t>
  </si>
  <si>
    <t>Салфетки на стол сервировочные "Звезды", 4 шт, 30х45см золотистые ЧНП-1060</t>
  </si>
  <si>
    <t>ЧНП-1060</t>
  </si>
  <si>
    <t>Честный знак</t>
  </si>
  <si>
    <t>4670159210603</t>
  </si>
  <si>
    <t>237253</t>
  </si>
  <si>
    <t>Салфетки на стол сервировочные "Классика", 4 шт, серые ЧНП-1062</t>
  </si>
  <si>
    <t>ЧНП-1062</t>
  </si>
  <si>
    <t>4670159210627</t>
  </si>
  <si>
    <t>237257</t>
  </si>
  <si>
    <t>Салфетки на стол сервировочные "Классика", 4 шт, синие ЧНП-1066</t>
  </si>
  <si>
    <t>ЧНП-1066</t>
  </si>
  <si>
    <t>4670159210665</t>
  </si>
  <si>
    <t>237255</t>
  </si>
  <si>
    <t>Салфетки на стол сервировочные "Классика", 4 шт, черные ЧНП-1064</t>
  </si>
  <si>
    <t>ЧНП-1064</t>
  </si>
  <si>
    <t>4670159210641</t>
  </si>
  <si>
    <t>237248</t>
  </si>
  <si>
    <t>Салфетки на стол сервировочные "Паутинка", 4 шт, красные ЧНП-1057</t>
  </si>
  <si>
    <t>ЧНП-1057</t>
  </si>
  <si>
    <t>4670159210573</t>
  </si>
  <si>
    <t>237249</t>
  </si>
  <si>
    <t>Салфетки на стол сервировочные "Паутинка", 4 шт, серебристые ЧНП-1058</t>
  </si>
  <si>
    <t>ЧНП-1058</t>
  </si>
  <si>
    <t>4670159210580</t>
  </si>
  <si>
    <t>237261</t>
  </si>
  <si>
    <t>Салфетки на стол сервировочные "Узоры", 4 шт, черные ЧНП-1070</t>
  </si>
  <si>
    <t>ЧНП-1070</t>
  </si>
  <si>
    <t>4670159210702</t>
  </si>
  <si>
    <t>08 Техника для создания напитков</t>
  </si>
  <si>
    <t>Помпы для воды электрические</t>
  </si>
  <si>
    <t>223711</t>
  </si>
  <si>
    <t xml:space="preserve">Помпа для воды электрическая складная, бело-чер., 14*8 см,5V 1,5A для бутылей 5-20л ПЭ-4846 </t>
  </si>
  <si>
    <t>ПЭ-4846</t>
  </si>
  <si>
    <t>4670159148463</t>
  </si>
  <si>
    <t>03 ПОДАРКИ</t>
  </si>
  <si>
    <t>АЛЬБОМ-ДНЕВНИК ПЕРВОГО ГОДА ЖИЗНИ</t>
  </si>
  <si>
    <t>198073</t>
  </si>
  <si>
    <t>Календарь со стикерами "Мой первый год" АК-0580</t>
  </si>
  <si>
    <t>АК-0580</t>
  </si>
  <si>
    <t>4670159005803</t>
  </si>
  <si>
    <t>219150</t>
  </si>
  <si>
    <t>Календарь со стикерами "Мой первый год" АК-2325</t>
  </si>
  <si>
    <t>АК-2325</t>
  </si>
  <si>
    <t>4670159123255</t>
  </si>
  <si>
    <t>195136</t>
  </si>
  <si>
    <t>Календарь со стикерами "Мой первый год" АК-8955</t>
  </si>
  <si>
    <t>АК-8955</t>
  </si>
  <si>
    <t>4620129789554</t>
  </si>
  <si>
    <t>Брелоки</t>
  </si>
  <si>
    <t>257808</t>
  </si>
  <si>
    <t>Брелок "Единорожка", фиолетовый, 5,5х6х4,5 см Т-7472</t>
  </si>
  <si>
    <t>Т-7472</t>
  </si>
  <si>
    <t>4630493774728</t>
  </si>
  <si>
    <t>257812</t>
  </si>
  <si>
    <t>Брелок "Капибара", розовый, 5х4,5 см Т-7476</t>
  </si>
  <si>
    <t>Т-7476</t>
  </si>
  <si>
    <t>4630493774766</t>
  </si>
  <si>
    <t>257813</t>
  </si>
  <si>
    <t>Брелок "Капибара", розовый, 6,5х6,5 см Т-7477</t>
  </si>
  <si>
    <t>Т-7477</t>
  </si>
  <si>
    <t>4630493774773</t>
  </si>
  <si>
    <t>257792</t>
  </si>
  <si>
    <t>Брелок "Космонавт", 4,8х4,5 см Т-7467</t>
  </si>
  <si>
    <t>Т-7467</t>
  </si>
  <si>
    <t>4630493774674</t>
  </si>
  <si>
    <t>257804</t>
  </si>
  <si>
    <t>Брелок "Космос", 5,5х5 см Т-7468</t>
  </si>
  <si>
    <t>Т-7468</t>
  </si>
  <si>
    <t>4630493774681</t>
  </si>
  <si>
    <t>257814</t>
  </si>
  <si>
    <t>Брелок "Лапка кота", 4,5х5 см Т-7478</t>
  </si>
  <si>
    <t>Т-7478</t>
  </si>
  <si>
    <t>4630493774780</t>
  </si>
  <si>
    <t>257810</t>
  </si>
  <si>
    <t>Брелок "Море", голубой, 6х6 см Т-7474</t>
  </si>
  <si>
    <t>Т-7474</t>
  </si>
  <si>
    <t>4630493774742</t>
  </si>
  <si>
    <t>257809</t>
  </si>
  <si>
    <t>Брелок "Море", синий, 6х6 см Т-7473</t>
  </si>
  <si>
    <t>Т-7473</t>
  </si>
  <si>
    <t>4630493774735</t>
  </si>
  <si>
    <t>257818</t>
  </si>
  <si>
    <t>Брелок "Мороженое", зелёный, 7х4 см Т-7482</t>
  </si>
  <si>
    <t>Т-7482</t>
  </si>
  <si>
    <t>4630493774827</t>
  </si>
  <si>
    <t>257816</t>
  </si>
  <si>
    <t>Брелок "Облачко", фиолетовый 5х4см Т-7480</t>
  </si>
  <si>
    <t>Т-7480</t>
  </si>
  <si>
    <t>4630493774803</t>
  </si>
  <si>
    <t>257807</t>
  </si>
  <si>
    <t>Брелок "Стаканчик", голубой, 6х3,2 см Т-7471</t>
  </si>
  <si>
    <t>Т-7471</t>
  </si>
  <si>
    <t>4630493774711</t>
  </si>
  <si>
    <t>257805</t>
  </si>
  <si>
    <t>Брелок "Стаканчик", красный, 7,2х3,8 см Т-7469</t>
  </si>
  <si>
    <t>Т-7469</t>
  </si>
  <si>
    <t>4630493774698</t>
  </si>
  <si>
    <t>257806</t>
  </si>
  <si>
    <t>Брелок "Стаканчик", розовый, 7,2х3,8 см Т-7470</t>
  </si>
  <si>
    <t>Т-7470</t>
  </si>
  <si>
    <t>4630493774704</t>
  </si>
  <si>
    <t>257817</t>
  </si>
  <si>
    <t>Брелок "Чудеса", розовый, 5,5х4,5 см Т-7481</t>
  </si>
  <si>
    <t>Т-7481</t>
  </si>
  <si>
    <t>4630493774810</t>
  </si>
  <si>
    <t>257827</t>
  </si>
  <si>
    <t>Брелок со стразами "Блестящая лошадка", серебристый, 10х3,5 см Т-7505</t>
  </si>
  <si>
    <t>Т-7505</t>
  </si>
  <si>
    <t>4630493775053</t>
  </si>
  <si>
    <t>257830</t>
  </si>
  <si>
    <t>Брелок со стразами "Конь в упряжке", золотистый, 7,5х10,5 см Т-7508</t>
  </si>
  <si>
    <t>Т-7508</t>
  </si>
  <si>
    <t>4630493775084</t>
  </si>
  <si>
    <t>233528</t>
  </si>
  <si>
    <t>Брелок со стразами. "Милый ёжик", 3.8*2.8см Т-9124</t>
  </si>
  <si>
    <t>Т-9124</t>
  </si>
  <si>
    <t>4670159191247</t>
  </si>
  <si>
    <t>233534</t>
  </si>
  <si>
    <t>Брелок со стразами. "Радостный смайлик",  4*4см Т-9130</t>
  </si>
  <si>
    <t>Т-9130</t>
  </si>
  <si>
    <t>4670159191308</t>
  </si>
  <si>
    <t>Креативные подарки</t>
  </si>
  <si>
    <t>Экспресс-скульпторы</t>
  </si>
  <si>
    <t>235684</t>
  </si>
  <si>
    <t>Экспресс скульптор "Время игр", пластик, металл 20*25*3.5 см Т-0325</t>
  </si>
  <si>
    <t>Т-0325</t>
  </si>
  <si>
    <t>4670159203254</t>
  </si>
  <si>
    <t>235679</t>
  </si>
  <si>
    <t>Экспресс скульптор "Звёздочка", пластик, металл 22*13.5*3.5 см Т-0323</t>
  </si>
  <si>
    <t>Т-0323</t>
  </si>
  <si>
    <t>4670159203230</t>
  </si>
  <si>
    <t>235682</t>
  </si>
  <si>
    <t>Экспресс скульптор "Радость в простом", пластик, металл. 12.5*9.5*3.5 см Т-0324</t>
  </si>
  <si>
    <t>Т-0324</t>
  </si>
  <si>
    <t>4670159203247</t>
  </si>
  <si>
    <t>Мягкие игрушки</t>
  </si>
  <si>
    <t>Плюшевые</t>
  </si>
  <si>
    <t>234065</t>
  </si>
  <si>
    <t>Мягкая игрушка "Капибара в платочке", 20*15см ИГМ-9176</t>
  </si>
  <si>
    <t>ИГМ-9176</t>
  </si>
  <si>
    <t>4670159191766</t>
  </si>
  <si>
    <t>234078</t>
  </si>
  <si>
    <t>Мягкая игрушка "Капибара с волосами", 30*20см ИГМ-9179</t>
  </si>
  <si>
    <t>ИГМ-9179</t>
  </si>
  <si>
    <t>4670159191797</t>
  </si>
  <si>
    <t>234077</t>
  </si>
  <si>
    <t>Мягкая игрушка "Капибара-бургер", 20*15см ИГМ-9178</t>
  </si>
  <si>
    <t>ИГМ-9178</t>
  </si>
  <si>
    <t>4670159191780</t>
  </si>
  <si>
    <t>234079</t>
  </si>
  <si>
    <t>Мягкая игрушка "Капибара-малыш", 18*18см ИГМ-9180</t>
  </si>
  <si>
    <t>ИГМ-9180</t>
  </si>
  <si>
    <t>4670159191803</t>
  </si>
  <si>
    <t>254891</t>
  </si>
  <si>
    <t>Фигура декоративная. Лошадка в платье, 40 см Т-2983</t>
  </si>
  <si>
    <t>Т-2983</t>
  </si>
  <si>
    <t>4640306929832</t>
  </si>
  <si>
    <t>254892</t>
  </si>
  <si>
    <t>Фигура декоративная. Лошадка в штанах, 40 см Т-2984</t>
  </si>
  <si>
    <t>Т-2984</t>
  </si>
  <si>
    <t>4640306929849</t>
  </si>
  <si>
    <t>254890</t>
  </si>
  <si>
    <t>Фигура декоративная. Лошадка в юбке, 40 см Т-2982</t>
  </si>
  <si>
    <t>Т-2982</t>
  </si>
  <si>
    <t>4640306929825</t>
  </si>
  <si>
    <t>254888</t>
  </si>
  <si>
    <t>Фигура декоративная. Стильная лошадка, 40 см Т-2980</t>
  </si>
  <si>
    <t>Т-2980</t>
  </si>
  <si>
    <t>4640306929801</t>
  </si>
  <si>
    <t>Подушки в дорогу</t>
  </si>
  <si>
    <t>182552</t>
  </si>
  <si>
    <t>Подушка дорожная с эффектом памяти "Турист", голубая ТП-0407</t>
  </si>
  <si>
    <t>ТП-0407</t>
  </si>
  <si>
    <t>4620129704076</t>
  </si>
  <si>
    <t>207424</t>
  </si>
  <si>
    <t>Подушка дорожная с эффектом памяти, капюшон.  Наборо 2 в 1. "Уют", 29*30см, серая ТП-5420</t>
  </si>
  <si>
    <t>ТП-5420</t>
  </si>
  <si>
    <t>4670159054207</t>
  </si>
  <si>
    <t>207436</t>
  </si>
  <si>
    <t>Подушка дорожная. Антистресс. "Веселый котик", 30*30см, голубая ТП-5432</t>
  </si>
  <si>
    <t>ТП-5432</t>
  </si>
  <si>
    <t>4670159054320</t>
  </si>
  <si>
    <t>207435</t>
  </si>
  <si>
    <t>Подушка дорожная. Антистресс. "Веселый котик", 30*30см, розовая ТП-5431</t>
  </si>
  <si>
    <t>ТП-5431</t>
  </si>
  <si>
    <t>4670159054313</t>
  </si>
  <si>
    <t>207422</t>
  </si>
  <si>
    <t>Подушка дорожная. С эффектом памяти. "Комфорт", 28*30см, розовая.ТП-5417</t>
  </si>
  <si>
    <t>ТП-5417</t>
  </si>
  <si>
    <t>4670159054177</t>
  </si>
  <si>
    <t>207418</t>
  </si>
  <si>
    <t>Подушка дорожная. С эффектом памяти. "Комфорт", 28*30см, серая.ТП-5415</t>
  </si>
  <si>
    <t>ТП-5415</t>
  </si>
  <si>
    <t xml:space="preserve">4670159054153 </t>
  </si>
  <si>
    <t>207441</t>
  </si>
  <si>
    <t>Подушка дорожная. С эффектом памяти. "Круиз",30*30см, серая ТП-5440</t>
  </si>
  <si>
    <t>ТП-5440</t>
  </si>
  <si>
    <t>4670159054405</t>
  </si>
  <si>
    <t>209769</t>
  </si>
  <si>
    <t xml:space="preserve">Подушка дорожная. С эффектом памяти. "Нежные бантики", розовая ТП-7274 </t>
  </si>
  <si>
    <t>ТП-7274</t>
  </si>
  <si>
    <t>4670159072744</t>
  </si>
  <si>
    <t>209770</t>
  </si>
  <si>
    <t>Подушка дорожная. С эффектом памяти. "Нежные бантики", серая ТП-7275</t>
  </si>
  <si>
    <t>ТП-7275</t>
  </si>
  <si>
    <t>4670159072751</t>
  </si>
  <si>
    <t>Сквиши</t>
  </si>
  <si>
    <t>211618</t>
  </si>
  <si>
    <t>Сквиш "Вкусный гамбургер", 10*10*7.5 см ИК-7975</t>
  </si>
  <si>
    <t>ИК-7975</t>
  </si>
  <si>
    <t>4670159079651</t>
  </si>
  <si>
    <t>107808</t>
  </si>
  <si>
    <t>Сквиш Пончик УД-1161</t>
  </si>
  <si>
    <t>УД-1161</t>
  </si>
  <si>
    <t>4665306711614</t>
  </si>
  <si>
    <t>Термосумки</t>
  </si>
  <si>
    <t>222728</t>
  </si>
  <si>
    <t>Термосумка "Стиль", 20*22*16 см, серая ТСМ-4013</t>
  </si>
  <si>
    <t>ТСМ-4013</t>
  </si>
  <si>
    <t>4670159140139</t>
  </si>
  <si>
    <t>Фляжки</t>
  </si>
  <si>
    <t>205044</t>
  </si>
  <si>
    <t>Подарочный набор. Фляжка  с аксессуарами "Джентельмен", 270мл,9.3*14.8*2.0 ФЛ-5796</t>
  </si>
  <si>
    <t>ФЛ-5796</t>
  </si>
  <si>
    <t>4670159047964</t>
  </si>
  <si>
    <t>205018</t>
  </si>
  <si>
    <t>Фляжка  подарочная "Горючее",150мл, черная, 9.2*9.2*14.8 ФЛ-5781</t>
  </si>
  <si>
    <t>ФЛ-5781</t>
  </si>
  <si>
    <t>4670159047810</t>
  </si>
  <si>
    <t>Фоторамки и Фотоальбомы</t>
  </si>
  <si>
    <t>Фотоальбомы</t>
  </si>
  <si>
    <t xml:space="preserve"> 80 фото</t>
  </si>
  <si>
    <t>С кармашками</t>
  </si>
  <si>
    <t>226639</t>
  </si>
  <si>
    <t>Фотоальбом " Ламочки" 10х15 на 80 фото, голубой АФ-6199</t>
  </si>
  <si>
    <t>АФ-6199</t>
  </si>
  <si>
    <t>4670159161998</t>
  </si>
  <si>
    <t>4665306685502</t>
  </si>
  <si>
    <t>226640</t>
  </si>
  <si>
    <t>Фотоальбом " Ламочки" 10х15 на 80 фото, персиковый АФ-6200</t>
  </si>
  <si>
    <t>АФ-6200</t>
  </si>
  <si>
    <t>4670159162001</t>
  </si>
  <si>
    <t>Фотоальбом на кольцах</t>
  </si>
  <si>
    <t>199341</t>
  </si>
  <si>
    <t>Фотоальбом на кольцах на 100фото10*15см,50листов"Семья"с заметками, дерев.обл(фанера) УБ-1319</t>
  </si>
  <si>
    <t>УБ-1319</t>
  </si>
  <si>
    <t>4670159013198</t>
  </si>
  <si>
    <t>04 ИНТЕРЬЕРНЫЕ СУВЕНИРЫ</t>
  </si>
  <si>
    <t>Декоративные искусственные растения</t>
  </si>
  <si>
    <t>214497</t>
  </si>
  <si>
    <t>Декоративное  растение. "Тропический плющ", 200см, 12 лиан (в наборе) (Арт. ДВ-9947)</t>
  </si>
  <si>
    <t>ДВ-9947</t>
  </si>
  <si>
    <t>4670159099475</t>
  </si>
  <si>
    <t>214498</t>
  </si>
  <si>
    <t>Декоративный букет. "Нежные пионы" ( 13 бутонов)(Арт. ДВ-9948)</t>
  </si>
  <si>
    <t>ДВ-9948</t>
  </si>
  <si>
    <t>4670159099482</t>
  </si>
  <si>
    <t>Держатель для книг</t>
  </si>
  <si>
    <t>234540</t>
  </si>
  <si>
    <t>Держатель для книг интерьерный из полирезины  "Песики" (в наборе), 2шт, 23*9*14см Т-9652</t>
  </si>
  <si>
    <t>Т-9652</t>
  </si>
  <si>
    <t>4670159196082</t>
  </si>
  <si>
    <t>210385</t>
  </si>
  <si>
    <t>Держатель для книг интерьерный из полирезины "Мартовские котики" (в наборе), 2шт, 13*11*14см Т-7678</t>
  </si>
  <si>
    <t>Т-7678</t>
  </si>
  <si>
    <t>4670159076780</t>
  </si>
  <si>
    <t>Картины голографические 3D</t>
  </si>
  <si>
    <t>234290</t>
  </si>
  <si>
    <t>Картина голографическая 3D "Вожак стаи", 30*40 см УД-9157</t>
  </si>
  <si>
    <t>УД-9157</t>
  </si>
  <si>
    <t>4670159191643</t>
  </si>
  <si>
    <t>234281</t>
  </si>
  <si>
    <t>Картина голографическая 3D "Золотистая осень", 30*40 см УД-9150</t>
  </si>
  <si>
    <t>УД-9150</t>
  </si>
  <si>
    <t>4670159191575</t>
  </si>
  <si>
    <t>234288</t>
  </si>
  <si>
    <t>Картина голографическая 3D "Сила Египта", 30*40 см УД-9156</t>
  </si>
  <si>
    <t>УД-9156</t>
  </si>
  <si>
    <t>4670159191636</t>
  </si>
  <si>
    <t>234294</t>
  </si>
  <si>
    <t>Картина голографическая 3D "Тигр", 30*40 см УД-9160</t>
  </si>
  <si>
    <t>УД-9160</t>
  </si>
  <si>
    <t>4670159191674</t>
  </si>
  <si>
    <t>234292</t>
  </si>
  <si>
    <t>Картина голографическая 3D "Щенята-котята", 30*40 см УД-9159</t>
  </si>
  <si>
    <t>УД-9159</t>
  </si>
  <si>
    <t>4670159191667</t>
  </si>
  <si>
    <t>Картины с подсветкой</t>
  </si>
  <si>
    <t>239280</t>
  </si>
  <si>
    <t>Светодиодный светильник Картина "Аниме закаты" (2 смен.карт.в наборе) 65 LED 16.5*21*4.5 см СН-1942</t>
  </si>
  <si>
    <t>СН-1942</t>
  </si>
  <si>
    <t>4670159219422</t>
  </si>
  <si>
    <t>239279</t>
  </si>
  <si>
    <t>Светодиодный светильник Картина "Веселые зверята"(2 смен.карт.в наборе)65 LED 16.5*21*4.5 см СН-1941</t>
  </si>
  <si>
    <t>СН-1941</t>
  </si>
  <si>
    <t>4670159219415</t>
  </si>
  <si>
    <t>239277</t>
  </si>
  <si>
    <t>Светодиодный светильник Картина "Горный пейзаж" (2 смен.карт.в наборе) 65 LED 16.5*21*4.5 см СН-1939</t>
  </si>
  <si>
    <t>СН-1939</t>
  </si>
  <si>
    <t>4670159219392</t>
  </si>
  <si>
    <t>239281</t>
  </si>
  <si>
    <t>Светодиодный светильник Картина "Милые звери" (2 смен.карт.в наборе) 65 LED 16.5*21*4.5 см СН-1943</t>
  </si>
  <si>
    <t>СН-1943</t>
  </si>
  <si>
    <t>4670159219439</t>
  </si>
  <si>
    <t>257358</t>
  </si>
  <si>
    <t>Светодиодный светильник. Картина "Аниме 1" (2 смен. карт. в наборе) 65 LED, 16.5*21*4.5см СН-7353</t>
  </si>
  <si>
    <t>СН-7353</t>
  </si>
  <si>
    <t>4630493773530</t>
  </si>
  <si>
    <t>257359</t>
  </si>
  <si>
    <t>Светодиодный светильник. Картина "Аниме 2" (2 смен. карт. в наборе) 65 LED, 16.5*21*4.5см СН-7354</t>
  </si>
  <si>
    <t>СН-7354</t>
  </si>
  <si>
    <t>4630493773547</t>
  </si>
  <si>
    <t>225450</t>
  </si>
  <si>
    <t>Светодиодный светильник. Картина "Милый котик",(2 смен.карт.в наборе),65 LED, 16.5*21*4.5 см,СН-4218</t>
  </si>
  <si>
    <t>СН-4218</t>
  </si>
  <si>
    <t>4670159142188</t>
  </si>
  <si>
    <t>225451</t>
  </si>
  <si>
    <t>Светодиодный светильник. Картина "Пара",(2 сменных картинки в наборе),65 LED, 16.5*21*4.5 см,СН-4219</t>
  </si>
  <si>
    <t>СН-4219</t>
  </si>
  <si>
    <t>4670159142195</t>
  </si>
  <si>
    <t>225448</t>
  </si>
  <si>
    <t>Светодиодный светильник. Картина "Романтика",(2 смен. карт. в наборе), 65 LED,16.5*21*4.5 см,СН-4216</t>
  </si>
  <si>
    <t>СН-4216</t>
  </si>
  <si>
    <t>4670159142164</t>
  </si>
  <si>
    <t>239278</t>
  </si>
  <si>
    <t>Светодиодный светильник. Картина. "Яркие поля" (2 смен.карт.в наборе) 65 LED, 16.5*21*4.5 см СН-1940</t>
  </si>
  <si>
    <t>СН-1940</t>
  </si>
  <si>
    <t>4670159219408</t>
  </si>
  <si>
    <t>Копилки</t>
  </si>
  <si>
    <t>02 Механические копилки</t>
  </si>
  <si>
    <t>210396</t>
  </si>
  <si>
    <t>Копилка механическая "Волшебный космос", 19*19*26.2 КМ-7686</t>
  </si>
  <si>
    <t>КМ-7686</t>
  </si>
  <si>
    <t>4670159076865</t>
  </si>
  <si>
    <t>210401</t>
  </si>
  <si>
    <t>Копилка механическая "Полет в космос", 16.6*16.6*28.9 КМ-7688</t>
  </si>
  <si>
    <t>КМ-7688</t>
  </si>
  <si>
    <t>4670159076889</t>
  </si>
  <si>
    <t>Подсвечники</t>
  </si>
  <si>
    <t>207421</t>
  </si>
  <si>
    <t xml:space="preserve">Набор из 3-х подсвечников, металлических 8*8*23 см, "Геометрия", розово-золотистый. ПВ-6125 </t>
  </si>
  <si>
    <t>ПВ-6125</t>
  </si>
  <si>
    <t>4670159061250</t>
  </si>
  <si>
    <t>207439</t>
  </si>
  <si>
    <t>Набор из 3-х подсвечников, металлических 8*8*23 см, "Геометрия",черный. ПВ-6127</t>
  </si>
  <si>
    <t>ПВ-6127</t>
  </si>
  <si>
    <t>4670159061274</t>
  </si>
  <si>
    <t>207444</t>
  </si>
  <si>
    <t>Набор из 3-х подсвечников, металлических 8*8*23 см, "Классика", бронзовый ПВ-6129</t>
  </si>
  <si>
    <t>ПВ-6129</t>
  </si>
  <si>
    <t>4670159061298</t>
  </si>
  <si>
    <t>207440</t>
  </si>
  <si>
    <t>Набор из 3-х подсвечников, металлических 8*8*23 см, "Классика", розово-золотистый. ПВ-6128</t>
  </si>
  <si>
    <t>ПВ-6128</t>
  </si>
  <si>
    <t>4670159061281</t>
  </si>
  <si>
    <t>207445</t>
  </si>
  <si>
    <t>Набор из 3-х подсвечников, металлических 8*8*23 см, "Классика", черный. ПВ-6130</t>
  </si>
  <si>
    <t>ПВ-6130</t>
  </si>
  <si>
    <t>4670159061304</t>
  </si>
  <si>
    <t>207419</t>
  </si>
  <si>
    <t>Набор из 3-х подсвечников, металлических 8*8*23 см, "Уютный", бронзовый ПВ-6123</t>
  </si>
  <si>
    <t>ПВ-6123</t>
  </si>
  <si>
    <t>4670159061236</t>
  </si>
  <si>
    <t>207417</t>
  </si>
  <si>
    <t xml:space="preserve">Набор из 3-х подсвечников, металлических 8*8*23 см, "Уютный", розово-золотистый. ПВ-6122 </t>
  </si>
  <si>
    <t>ПВ-6122</t>
  </si>
  <si>
    <t>4670159061229</t>
  </si>
  <si>
    <t>207420</t>
  </si>
  <si>
    <t>Набор из 3-х подсвечников, металлических 8*8*23 см, "Уютный", черный. ПВ-6124</t>
  </si>
  <si>
    <t>ПВ-6124</t>
  </si>
  <si>
    <t>4670159061243</t>
  </si>
  <si>
    <t>211364</t>
  </si>
  <si>
    <t>Подсвечник декоративный из металла "Райский остров", золотистый, 12*12*26.5см ПВ-7446</t>
  </si>
  <si>
    <t>ПВ-7446</t>
  </si>
  <si>
    <t>4670159074465</t>
  </si>
  <si>
    <t>Светильники и ночники</t>
  </si>
  <si>
    <t>Пластиковые ночники и светильники</t>
  </si>
  <si>
    <t>Питание от USB</t>
  </si>
  <si>
    <t>234509</t>
  </si>
  <si>
    <t>Светильник декоративный "Северное сияние", LED, пластик, 13см, USB, пульт ду. СВП-0022</t>
  </si>
  <si>
    <t>СВП-0022</t>
  </si>
  <si>
    <t>4670159197591</t>
  </si>
  <si>
    <t>234462</t>
  </si>
  <si>
    <t>Светильник декоративный "Эстетика минимализма", LED, силикон/пластик, 12*9см, питание: USB СВП-0024</t>
  </si>
  <si>
    <t>СВП-0024</t>
  </si>
  <si>
    <t>4670159197294</t>
  </si>
  <si>
    <t>234464</t>
  </si>
  <si>
    <t>Светильник декоративный "Эстетика минимализма", LED, силикон/пластик, 16*9см, питание: USB СВП-0025</t>
  </si>
  <si>
    <t>СВП-0025</t>
  </si>
  <si>
    <t>4670159197300</t>
  </si>
  <si>
    <t>Питание от батареек</t>
  </si>
  <si>
    <t>234750</t>
  </si>
  <si>
    <t>Светильник декоративный "Динозаврик-малыш", 3*LR41 (в комплекте), 10*11 см СВП-9808</t>
  </si>
  <si>
    <t>СВП-9808</t>
  </si>
  <si>
    <t>4670159198086</t>
  </si>
  <si>
    <t>234752</t>
  </si>
  <si>
    <t>Светильник декоративный "Зайчик в домике", белый, 3*LR41 (в комплекте), 10*12 см СВП-9810</t>
  </si>
  <si>
    <t>СВП-9810</t>
  </si>
  <si>
    <t>4670159198109</t>
  </si>
  <si>
    <t>234751</t>
  </si>
  <si>
    <t>Светильник декоративный "Зайчик в домике", желтый, 3*LR41 (в комплекте), 10*12 см СВП-9809</t>
  </si>
  <si>
    <t>СВП-9809</t>
  </si>
  <si>
    <t>4670159198093</t>
  </si>
  <si>
    <t>Свечи - светильники</t>
  </si>
  <si>
    <t>226185</t>
  </si>
  <si>
    <t>LED-свечи "Теплый свет", набор 24шт, 4,4*3,6см, шоубокс 23.4*15*4.5см, AG-10*2 (в комп-те) ЛД-5987</t>
  </si>
  <si>
    <t>ЛД-5987</t>
  </si>
  <si>
    <t>4670159159872</t>
  </si>
  <si>
    <t>194358</t>
  </si>
  <si>
    <t>Подароч. наб. из 3-х светодиодных  LED свечей "Уютный вечер" (Теплый желт. свет, без пульта) ЛД-0204</t>
  </si>
  <si>
    <t>ЛД-0204</t>
  </si>
  <si>
    <t>4620129702041</t>
  </si>
  <si>
    <t>194366</t>
  </si>
  <si>
    <t>Светодиодная  LED свеча "Уютный вечер" 7.5*15 (Теплый желтый свет, без пульта ) ЛД-0212</t>
  </si>
  <si>
    <t>ЛД-0212</t>
  </si>
  <si>
    <t>4620129702126</t>
  </si>
  <si>
    <t>Силиконовые ночники и светильники</t>
  </si>
  <si>
    <t>234467</t>
  </si>
  <si>
    <t>Светильник декоративный "Малыш китенок", LED, силикон/пластик, 10*17см, тип питания: USB, СВП-0028</t>
  </si>
  <si>
    <t>СВП-0028</t>
  </si>
  <si>
    <t>4670159197331</t>
  </si>
  <si>
    <t>234465</t>
  </si>
  <si>
    <t>Светильник декоративный "Панда с шарфиком", LED, силикон/пластик, 14*14см, тип питания: USB СВП-0026</t>
  </si>
  <si>
    <t>СВП-0026</t>
  </si>
  <si>
    <t>4670159197317</t>
  </si>
  <si>
    <t>234469</t>
  </si>
  <si>
    <t>Светильник декоративный "Смущенный щеночек", LED, силикон/пластик, 16*8см, тип питания: USB СВП-0029</t>
  </si>
  <si>
    <t>СВП-0029</t>
  </si>
  <si>
    <t>4670159197348</t>
  </si>
  <si>
    <t>234477</t>
  </si>
  <si>
    <t>Светильник декоративный "Спортивная уточка", LED, силикон/пластик, 11*12см, питание: USB, СВП-0034</t>
  </si>
  <si>
    <t>СВП-0034</t>
  </si>
  <si>
    <t>4670159197393</t>
  </si>
  <si>
    <t>Свечи</t>
  </si>
  <si>
    <t xml:space="preserve">Свечи ароматические </t>
  </si>
  <si>
    <t>199317</t>
  </si>
  <si>
    <t>Свеча ароматическая " Мисс коко" 6,4 см, d 6,5 см АС-1134</t>
  </si>
  <si>
    <t>АС-1134</t>
  </si>
  <si>
    <t>4670159011347</t>
  </si>
  <si>
    <t>199292</t>
  </si>
  <si>
    <t>Свеча ароматическая " Нежный персик и гибискус" 5*6*7  см АС-1127</t>
  </si>
  <si>
    <t>АС-1127</t>
  </si>
  <si>
    <t>4670159011279</t>
  </si>
  <si>
    <t>199320</t>
  </si>
  <si>
    <t>Свеча ароматическая " Спелый грейпфрут" 4,5 см, d 6,8 см АС-1137</t>
  </si>
  <si>
    <t>АС-1137</t>
  </si>
  <si>
    <t>4670159011378</t>
  </si>
  <si>
    <t>199316</t>
  </si>
  <si>
    <t>Свеча ароматическая " Чувственная роза" 6,4 см, d 6,5 см АС-1133</t>
  </si>
  <si>
    <t>АС-1133</t>
  </si>
  <si>
    <t>4670159011330</t>
  </si>
  <si>
    <t>199267</t>
  </si>
  <si>
    <t>Свеча ароматическая "Белый Жасмин" 9 см, d 7 см АС-1109</t>
  </si>
  <si>
    <t>АС-1109</t>
  </si>
  <si>
    <t>4670159011095</t>
  </si>
  <si>
    <t>199264</t>
  </si>
  <si>
    <t>Свеча ароматическая "Можжевельник и лаванда" 9,3 см, d 7,2 см АС-1106</t>
  </si>
  <si>
    <t>АС-1106</t>
  </si>
  <si>
    <t>4670159011064</t>
  </si>
  <si>
    <t>199266</t>
  </si>
  <si>
    <t>Свеча ароматическая "Сандал и роза" 9 см, d 7 см АС-1108</t>
  </si>
  <si>
    <t>АС-1108</t>
  </si>
  <si>
    <t>4670159011088</t>
  </si>
  <si>
    <t>199269</t>
  </si>
  <si>
    <t>Свеча ароматическая "Сочный виноград и роза " 9 см, d 7 см АС-1111</t>
  </si>
  <si>
    <t>АС-1111</t>
  </si>
  <si>
    <t>4670159011118</t>
  </si>
  <si>
    <t>199286</t>
  </si>
  <si>
    <t>Свеча ароматическая "Тропический кокос" 7*8.5 см АС-1125</t>
  </si>
  <si>
    <t>АС-1125</t>
  </si>
  <si>
    <t>4670159011255</t>
  </si>
  <si>
    <t>199265</t>
  </si>
  <si>
    <t>Свеча ароматическая "Черное Фруктовое Дерево" 9,3 см, d 7,2 см АС-1107</t>
  </si>
  <si>
    <t>АС-1107</t>
  </si>
  <si>
    <t>4670159011071</t>
  </si>
  <si>
    <t>Свечи ароматические с пожеланиями</t>
  </si>
  <si>
    <t>203532</t>
  </si>
  <si>
    <t>Свеча аромат.  с дерев. фитилём  "Запах кондитерской" с пожеланием 6.5*6 см (собств. разраб) УД-3923</t>
  </si>
  <si>
    <t>УД-3923</t>
  </si>
  <si>
    <t>4670159039235</t>
  </si>
  <si>
    <t>203535</t>
  </si>
  <si>
    <t>Свеча аромат. с дерев. фитилём  "Ваниль и кокос"  с пожеланием  .6.5*6 см (собств. разраб) УД-3924</t>
  </si>
  <si>
    <t>УД-3924</t>
  </si>
  <si>
    <t>4670159039242</t>
  </si>
  <si>
    <t>203537</t>
  </si>
  <si>
    <t>Свеча аромат. с дерев. фитилём "Сандал. дерево и мускус" с пожел. 6.5*6см (собств. разраб) УД-3925</t>
  </si>
  <si>
    <t>УД-3925</t>
  </si>
  <si>
    <t>4670159039259</t>
  </si>
  <si>
    <t>203545</t>
  </si>
  <si>
    <t>Свеча аромат. с дерев. фитилём "Сосна, кедр и бергамот"с пожеланием 6.5*6 см(собств. разраб) УД-3930</t>
  </si>
  <si>
    <t>УД-3930</t>
  </si>
  <si>
    <t>4670159039303</t>
  </si>
  <si>
    <t>203541</t>
  </si>
  <si>
    <t>Свеча аромат. с деревянным фитилём  "Ваниль" с пожеланием    6.5*6 см .(собств. разраб) УД-3928</t>
  </si>
  <si>
    <t>УД-3928</t>
  </si>
  <si>
    <t>4670159039280</t>
  </si>
  <si>
    <t>203540</t>
  </si>
  <si>
    <t>Свеча аромат. с деревянным фитилём  "Жасмин" с пожеланием 6.5*6 см (собств. разраб) УД-3927</t>
  </si>
  <si>
    <t>УД-3927</t>
  </si>
  <si>
    <t>4670159039273</t>
  </si>
  <si>
    <t>203538</t>
  </si>
  <si>
    <t>Свеча аромат. с деревянным фитилём  "Хлопок"  с пожеланием   6.5*6 см (собств. разраб) УД-3926</t>
  </si>
  <si>
    <t>УД-3926</t>
  </si>
  <si>
    <t>4670159039266</t>
  </si>
  <si>
    <t>203544</t>
  </si>
  <si>
    <t>Свеча аромат. с деревянным фитилём  "Цитрусовая цедра"с пожеланием 6.5*6 см (собств. разраб) УД-3929</t>
  </si>
  <si>
    <t>УД-3929</t>
  </si>
  <si>
    <t>4670159039297</t>
  </si>
  <si>
    <t>Статуэтки</t>
  </si>
  <si>
    <t>Статуэтки из металла</t>
  </si>
  <si>
    <t>211394</t>
  </si>
  <si>
    <t>Фигура декоративная из металла "Волшебный лист", золотистая, 10.5*7*26см ПВ-7449</t>
  </si>
  <si>
    <t>ПВ-7449</t>
  </si>
  <si>
    <t>4670159074496</t>
  </si>
  <si>
    <t xml:space="preserve">Статуэтки из полирезины </t>
  </si>
  <si>
    <t>219027</t>
  </si>
  <si>
    <t>Интерьерный сувенир "Диджей кот", зеленый, 21*19*28 см Т-2307</t>
  </si>
  <si>
    <t>Т-2307</t>
  </si>
  <si>
    <t>4670159122814</t>
  </si>
  <si>
    <t>219026</t>
  </si>
  <si>
    <t>Интерьерный сувенир "Диджей кот", красный, 21*19*28 см Т-2306</t>
  </si>
  <si>
    <t>Т-2306</t>
  </si>
  <si>
    <t>4670159122807</t>
  </si>
  <si>
    <t>219025</t>
  </si>
  <si>
    <t>Интерьерный сувенир "Диджей кот", оранжевый, 21*19*28 см Т-2305</t>
  </si>
  <si>
    <t>Т-2305</t>
  </si>
  <si>
    <t>4670159122791</t>
  </si>
  <si>
    <t>219040</t>
  </si>
  <si>
    <t>Интерьерный сувенир "Медведь с воздушным шариком", розовый, 11*8*34 см Т-2317</t>
  </si>
  <si>
    <t>Т-2317</t>
  </si>
  <si>
    <t>4670159122913</t>
  </si>
  <si>
    <t>219041</t>
  </si>
  <si>
    <t>Интерьерный сувенир "Медведь с воздушным шариком", синий, 11*8*34 см Т-2318</t>
  </si>
  <si>
    <t>Т-2318</t>
  </si>
  <si>
    <t>4670159122920</t>
  </si>
  <si>
    <t>219019</t>
  </si>
  <si>
    <t>Интерьерный сувенир "Панда в очках" 22*13*25 см Т-2300</t>
  </si>
  <si>
    <t>Т-2300</t>
  </si>
  <si>
    <t>4670159122746</t>
  </si>
  <si>
    <t>219029</t>
  </si>
  <si>
    <t>Интерьерный сувенир "Подмигивающий медвежонок", оранжевый, 23*22*30 см Т-2309</t>
  </si>
  <si>
    <t>Т-2309</t>
  </si>
  <si>
    <t>4670159122838</t>
  </si>
  <si>
    <t>219039</t>
  </si>
  <si>
    <t>Интерьерный сувенир "Стильный медвежонок", оранжевый, 23*13*27 см Т-2316</t>
  </si>
  <si>
    <t>Т-2316</t>
  </si>
  <si>
    <t>4670159122906</t>
  </si>
  <si>
    <t>219030</t>
  </si>
  <si>
    <t>Интерьерный сувенир "Счастливый зайка", розовый, 25*17*25 см Т-2310</t>
  </si>
  <si>
    <t>Т-2310</t>
  </si>
  <si>
    <t>4670159122845</t>
  </si>
  <si>
    <t>Часы</t>
  </si>
  <si>
    <t>Часы настенные</t>
  </si>
  <si>
    <t>211412</t>
  </si>
  <si>
    <t>Часы настенные интерьерные  на батарейках (не в комплекте) Материк, 30см ЧН-7510</t>
  </si>
  <si>
    <t>ЧН-7510</t>
  </si>
  <si>
    <t>4670159075103</t>
  </si>
  <si>
    <t>211413</t>
  </si>
  <si>
    <t>Часы настенные интерьерные  на батарейках (не в комплекте) Минимализм, 30см ЧН-7511</t>
  </si>
  <si>
    <t>ЧН-7511</t>
  </si>
  <si>
    <t>4670159075110</t>
  </si>
  <si>
    <t>211435</t>
  </si>
  <si>
    <t>Часы настенные интерьерные на батарейках (не в комплекте) Временная петля L, 100-120см,черн. ЧН-7518</t>
  </si>
  <si>
    <t>ЧН-7518</t>
  </si>
  <si>
    <t>4670159075189</t>
  </si>
  <si>
    <t>211419</t>
  </si>
  <si>
    <t>Часы настенные интерьерные на батарейках (не в комплекте) Диджей 30см ЧН-7514</t>
  </si>
  <si>
    <t>ЧН-7514</t>
  </si>
  <si>
    <t>4670159075141</t>
  </si>
  <si>
    <t>211411</t>
  </si>
  <si>
    <t>Часы настенные интерьерные на батарейках (не в комплекте) Кофе тайм, 30см ЧН-7509</t>
  </si>
  <si>
    <t>ЧН-7509</t>
  </si>
  <si>
    <t>4670159075097</t>
  </si>
  <si>
    <t>211415</t>
  </si>
  <si>
    <t>Часы настенные интерьерные на батарейках (не в комплекте) Роскошь, 30см ЧН-7513</t>
  </si>
  <si>
    <t>ЧН-7513</t>
  </si>
  <si>
    <t>4670159075134</t>
  </si>
  <si>
    <t>Часы электронные</t>
  </si>
  <si>
    <t>222268</t>
  </si>
  <si>
    <t>Часы электронные с проекцией, белый, 21*10*2.5 см ЧЭ-3734</t>
  </si>
  <si>
    <t>ЧЭ-3734</t>
  </si>
  <si>
    <t>4670159137344</t>
  </si>
  <si>
    <t>222269</t>
  </si>
  <si>
    <t>Часы электронные с проекцией, чёрный, 21*10*2.5 см ЧЭ-3735</t>
  </si>
  <si>
    <t>ЧЭ-3735</t>
  </si>
  <si>
    <t>4670159137351</t>
  </si>
  <si>
    <t>222278</t>
  </si>
  <si>
    <t>Часы электронные, жёлтый, 15*8.5*7 см ЧЭ-3743</t>
  </si>
  <si>
    <t>ЧЭ-3743</t>
  </si>
  <si>
    <t>4670159137436</t>
  </si>
  <si>
    <t>222277</t>
  </si>
  <si>
    <t>Часы электронные, коричневый, 15*8.5*7 см ЧЭ-3742</t>
  </si>
  <si>
    <t>ЧЭ-3742</t>
  </si>
  <si>
    <t>4670159137429</t>
  </si>
  <si>
    <t>05 АВТОАКСЕССУАРЫ</t>
  </si>
  <si>
    <t>Ароматизаторы</t>
  </si>
  <si>
    <t>223759</t>
  </si>
  <si>
    <t>Ароматизатор в автомобиль на солн.батарее "Форма",6.5*4.5см,красный,аромат свеж-цитрус.3в. АР-4194</t>
  </si>
  <si>
    <t>АР-4194</t>
  </si>
  <si>
    <t>4670159141945</t>
  </si>
  <si>
    <t>223758</t>
  </si>
  <si>
    <t>Ароматизатор в автомобиль на солн.батарее "Форма",6.5*4.5см,синий,аромат свеж-цитрус.3в. АР-4193</t>
  </si>
  <si>
    <t>АР-4193</t>
  </si>
  <si>
    <t>4670159141938</t>
  </si>
  <si>
    <t>212661</t>
  </si>
  <si>
    <t>Ароматизатор в автомобиль с подсветкой с дистанц. управ.,6*6см,200 mah,тип пит.:USB,256в АВТ-8476</t>
  </si>
  <si>
    <t>АВТ-8476</t>
  </si>
  <si>
    <t>4670159084761</t>
  </si>
  <si>
    <t>06 ЭЗОТЕРИЧЕСКИЕ ТОВАРЫ, СТМ "Знак Судьбы"</t>
  </si>
  <si>
    <t>01 Записные книжки Таролога</t>
  </si>
  <si>
    <t>178767</t>
  </si>
  <si>
    <t>Записная книга Эзотерика-Таролога (170х220 мм, 7БЦ, мат лам+тиснение, 96л) З96-0917</t>
  </si>
  <si>
    <t>З96-0917</t>
  </si>
  <si>
    <t>4620129709170</t>
  </si>
  <si>
    <t>178897</t>
  </si>
  <si>
    <t>Записная книга Эзотерика-Таролога Магия (170х220 мм, 7БЦ, мат лам+тиснение, 96л) З96-1068</t>
  </si>
  <si>
    <t>З96-1068</t>
  </si>
  <si>
    <t>4620129710688</t>
  </si>
  <si>
    <t xml:space="preserve">02 Таро </t>
  </si>
  <si>
    <t>01 Знак судьбы</t>
  </si>
  <si>
    <t>204323</t>
  </si>
  <si>
    <t>Карты ТАРО Арт Нуво "Сказания престолов" 78 карт с мешочком для колоды в комплекте ГК-4421</t>
  </si>
  <si>
    <t>ГК-4421</t>
  </si>
  <si>
    <t>4670159044215</t>
  </si>
  <si>
    <t>05 Аксессуары</t>
  </si>
  <si>
    <t>222381</t>
  </si>
  <si>
    <t>Свеча ароматическая с деревян.фитилём "Знак судьбы"с предсказанием 6.5*6 см(в ассор-те) УД-3852</t>
  </si>
  <si>
    <t>УД-3852</t>
  </si>
  <si>
    <t>4670159138525</t>
  </si>
  <si>
    <t>04 УПАКОВКА</t>
  </si>
  <si>
    <t>01 Подарочные пакеты</t>
  </si>
  <si>
    <t>01 Подарочные пакеты бумажные</t>
  </si>
  <si>
    <t>02 Размер S</t>
  </si>
  <si>
    <t>OPTIMA</t>
  </si>
  <si>
    <t>236090</t>
  </si>
  <si>
    <t>Optima  Пакет подарочный с глянц.лам. 11,5х14,5х6 см (S) Рыжий котик в шапочке, 128 г ПКП-0305</t>
  </si>
  <si>
    <t>ПКП-0305</t>
  </si>
  <si>
    <t>4670159203933</t>
  </si>
  <si>
    <t>261690</t>
  </si>
  <si>
    <t>Optima Пакет подарочный с глянц.лам. 11,5x14,5x6см (S) Love you, 128г (соб.разр) ППК-7878</t>
  </si>
  <si>
    <t>ППК-7878</t>
  </si>
  <si>
    <t>4630493778788</t>
  </si>
  <si>
    <t>261691</t>
  </si>
  <si>
    <t>Optima Пакет подарочный с глянц.лам. 11,5x14,5x6см (S) Meow, 128г (соб.разр) ППК-7879</t>
  </si>
  <si>
    <t>ППК-7879</t>
  </si>
  <si>
    <t>4630493778795</t>
  </si>
  <si>
    <t>261667</t>
  </si>
  <si>
    <t>Optima Пакет подарочный с глянц.лам. 11,5x14,5x6см (S) Metal Wave, 128г (соб.разр) ППК-7875</t>
  </si>
  <si>
    <t>ППК-7875</t>
  </si>
  <si>
    <t>4630493778757</t>
  </si>
  <si>
    <t>261694</t>
  </si>
  <si>
    <t>Optima Пакет подарочный с глянц.лам. 11,5x14,5x6см (S) Акрил и золото, 128г (соб.разр) ППК-7882</t>
  </si>
  <si>
    <t>ППК-7882</t>
  </si>
  <si>
    <t>4630493778825</t>
  </si>
  <si>
    <t>261696</t>
  </si>
  <si>
    <t>Optima Пакет подарочный с глянц.лам. 11,5x14,5x6см (S) Джентельмен, 128г (соб.разр) ППК-7884</t>
  </si>
  <si>
    <t>ППК-7884</t>
  </si>
  <si>
    <t>4630493778849</t>
  </si>
  <si>
    <t>261692</t>
  </si>
  <si>
    <t>Optima Пакет подарочный с глянц.лам. 11,5x14,5x6см (S) Зайка с сердечком, 128г (соб.разр) ППК-7880</t>
  </si>
  <si>
    <t>ППК-7880</t>
  </si>
  <si>
    <t>4630493778801</t>
  </si>
  <si>
    <t>261688</t>
  </si>
  <si>
    <t>Optima Пакет подарочный с глянц.лам. 11,5x14,5x6см (S) Контурные маки, 128г (соб.разр) ППК-7877</t>
  </si>
  <si>
    <t>ППК-7877</t>
  </si>
  <si>
    <t>4630493778771</t>
  </si>
  <si>
    <t>261695</t>
  </si>
  <si>
    <t>Optima Пакет подарочный с глянц.лам. 11,5x14,5x6см (S) Куча подарков, 128г (соб.разр) ППК-7883</t>
  </si>
  <si>
    <t>ППК-7883</t>
  </si>
  <si>
    <t>4630493778832</t>
  </si>
  <si>
    <t>261684</t>
  </si>
  <si>
    <t>Optima Пакет подарочный с глянц.лам. 11,5x14,5x6см (S) Розовый бант, 128г (соб.разр) ППК-7876</t>
  </si>
  <si>
    <t>ППК-7876</t>
  </si>
  <si>
    <t>4630493778764</t>
  </si>
  <si>
    <t>236092</t>
  </si>
  <si>
    <t>Optima Пакет подарочный с глянц.лам. 11,5х14,5х6 см (S) Золотистый ретривер, 128 г ПКП-0307</t>
  </si>
  <si>
    <t>ПКП-0307</t>
  </si>
  <si>
    <t>4670159203957</t>
  </si>
  <si>
    <t>252743</t>
  </si>
  <si>
    <t>Optima Пакет подарочный с глянц.ламин. 11,5х14,5х6 см (S) Бабочка, 128г  (собст.разр.) ППК-2727</t>
  </si>
  <si>
    <t>ППК-2727</t>
  </si>
  <si>
    <t>4640306927272</t>
  </si>
  <si>
    <t>252749</t>
  </si>
  <si>
    <t>Optima Пакет подарочный с глянц.ламин. 11,5х14,5х6 см (S) Зайчики, 128г  (собст.разр.) ППК-2734</t>
  </si>
  <si>
    <t>ППК-2734</t>
  </si>
  <si>
    <t>4640306927340</t>
  </si>
  <si>
    <t>252744</t>
  </si>
  <si>
    <t>Optima Пакет подарочный с глянц.ламин. 11,5х14,5х6 см (S) Милые котики, 128г  (собст.разр.) ППК-2728</t>
  </si>
  <si>
    <t>ППК-2728</t>
  </si>
  <si>
    <t>4640306927289</t>
  </si>
  <si>
    <t>252745</t>
  </si>
  <si>
    <t>Optima Пакет подарочный с глянц.ламин. 11,5х14,5х6 см (S) Много счастья, 128г (собст.разр.) ППК-2729</t>
  </si>
  <si>
    <t>ППК-2729</t>
  </si>
  <si>
    <t>4640306927296</t>
  </si>
  <si>
    <t>252746</t>
  </si>
  <si>
    <t>Optima Пакет подарочный с глянц.ламин. 11,5х14,5х6 см (S) Праздничный кот,128г (собст.разр) ППК-2730</t>
  </si>
  <si>
    <t>ППК-2730</t>
  </si>
  <si>
    <t>4640306927302</t>
  </si>
  <si>
    <t>229623</t>
  </si>
  <si>
    <t>Optima Пакет подарочный с глянцевой ламинацией 11,5х14,5х6 см (S) Кошачий уют, 128 г ППК-4294</t>
  </si>
  <si>
    <t>ППК-4294</t>
  </si>
  <si>
    <t>4670159142942</t>
  </si>
  <si>
    <t>Стандарт 128 г</t>
  </si>
  <si>
    <t>Глянцевая ламинация  (12 х 15 х 6)</t>
  </si>
  <si>
    <t>Вертикальные</t>
  </si>
  <si>
    <t>237636</t>
  </si>
  <si>
    <t xml:space="preserve"> Пакет подарочный с глянцевой ламинацией 11,5х14,5х6 см (S) Веселая такса, 128 г ПКП-1111</t>
  </si>
  <si>
    <t>ПКП-1111</t>
  </si>
  <si>
    <t>4670159211112</t>
  </si>
  <si>
    <t>237642</t>
  </si>
  <si>
    <t xml:space="preserve"> Пакет подарочный с глянцевой ламинацией 11,5х14,5х6 см (S) Кошечка в цветах 128 г ПКП-1113</t>
  </si>
  <si>
    <t>ПКП-1113</t>
  </si>
  <si>
    <t>4670159211136</t>
  </si>
  <si>
    <t>237639</t>
  </si>
  <si>
    <t xml:space="preserve"> Пакет подарочный с глянцевой ламинацией 11,5х14,5х6 см (S) Супер-котик, 128 г ПКП-1112</t>
  </si>
  <si>
    <t>ПКП-1112</t>
  </si>
  <si>
    <t>4670159211129</t>
  </si>
  <si>
    <t>229635</t>
  </si>
  <si>
    <t>Пакет подарочный с глянцевой ламинацией 11,5x14,5x6 см (S) Славный пират, 128 г ППК-4305</t>
  </si>
  <si>
    <t>ППК-4305</t>
  </si>
  <si>
    <t>4670159143055</t>
  </si>
  <si>
    <t>237634</t>
  </si>
  <si>
    <t>Пакет подарочный с глянцевой ламинацией 11,5х14,5х6 см (S) Зайка в веночке, 128 г  ПКП-1110</t>
  </si>
  <si>
    <t>ПКП-1110</t>
  </si>
  <si>
    <t>4670159211105</t>
  </si>
  <si>
    <t>03 Размер МS</t>
  </si>
  <si>
    <t>236106</t>
  </si>
  <si>
    <t>Optima Пакет подарочный с глянц.лам. 14x20x6,5 см (МS) Акварельные пёсики, 128 г ПКП-0321</t>
  </si>
  <si>
    <t>ПКП-0321</t>
  </si>
  <si>
    <t>4670159204091</t>
  </si>
  <si>
    <t>262847</t>
  </si>
  <si>
    <t>Optima Пакет подарочный с глянц.лам. 14x20x6,5 см (МS) Бабл-праздник, 128г (собс.разр.) ППК-7074</t>
  </si>
  <si>
    <t>ППК-7074</t>
  </si>
  <si>
    <t>4640520770746</t>
  </si>
  <si>
    <t>262852</t>
  </si>
  <si>
    <t>Optima Пакет подарочный с глянц.лам. 14x20x6,5 см (МS) Весенний котик , 128 г (собс.разр.)  ППК-7079</t>
  </si>
  <si>
    <t>ППК-7079</t>
  </si>
  <si>
    <t>4640520770791</t>
  </si>
  <si>
    <t>236104</t>
  </si>
  <si>
    <t>Optima Пакет подарочный с глянц.лам. 14x20x6,5 см (МS) Принцесса русалок, 128 г ПКП-0319</t>
  </si>
  <si>
    <t>ПКП-0319</t>
  </si>
  <si>
    <t>4670159204077</t>
  </si>
  <si>
    <t>262845</t>
  </si>
  <si>
    <t>Optima Пакет подарочный с глянц.лам. 14x20x6,5 см (МS) Сияй как звезда, 128г (собс.разр.) ППК-7072</t>
  </si>
  <si>
    <t>ППК-7072</t>
  </si>
  <si>
    <t>4640520770722</t>
  </si>
  <si>
    <t>236105</t>
  </si>
  <si>
    <t>Optima Пакет подарочный с глянц.лам. 14x20x6,5 см (МS) Стильный пёс, 128 г ПКП-0320</t>
  </si>
  <si>
    <t>ПКП-0320</t>
  </si>
  <si>
    <t>4670159204084</t>
  </si>
  <si>
    <t>262854</t>
  </si>
  <si>
    <t>Optima Пакет подарочный с глянц.лам. 14x20x6,5см (МS) Man, 128г (собс.разр.) ППК-7081</t>
  </si>
  <si>
    <t>ППК-7081</t>
  </si>
  <si>
    <t>4640520770814</t>
  </si>
  <si>
    <t>262861</t>
  </si>
  <si>
    <t>Optima Пакет подарочный с глянц.лам. 14x20x6,5см (МS) Акварель , 128г (собс.разр.) ППК-7086</t>
  </si>
  <si>
    <t>ППК-7086</t>
  </si>
  <si>
    <t>4640520770869</t>
  </si>
  <si>
    <t>262849</t>
  </si>
  <si>
    <t>Optima Пакет подарочный с глянц.лам. 14x20x6,5см (МS) Лучшему ребенку , 128г (собс.разр.) ППК-7076</t>
  </si>
  <si>
    <t>ППК-7076</t>
  </si>
  <si>
    <t>4640520770760</t>
  </si>
  <si>
    <t>262855</t>
  </si>
  <si>
    <t>Optima Пакет подарочный с глянц.лам. 14x20x6,5см (МS) Мужской стиль , 128г (собс.разр.) ППК-7082</t>
  </si>
  <si>
    <t>ППК-7082</t>
  </si>
  <si>
    <t>4640520770821</t>
  </si>
  <si>
    <t>262848</t>
  </si>
  <si>
    <t>Optima Пакет подарочный с глянц.лам. 14x20x6,5см (МS) Натюрморт, 128г (собс.разр.) ППК-7075</t>
  </si>
  <si>
    <t>ППК-7075</t>
  </si>
  <si>
    <t>4640520770753</t>
  </si>
  <si>
    <t>262850</t>
  </si>
  <si>
    <t>Optima Пакет подарочный с глянц.лам. 14x20x6,5см (МS) Нежный ирис, 128г (собс.разр.) ППК-7077</t>
  </si>
  <si>
    <t>ППК-7077</t>
  </si>
  <si>
    <t>4640520770777</t>
  </si>
  <si>
    <t>262851</t>
  </si>
  <si>
    <t>Optima Пакет подарочный с глянц.лам. 14x20x6,5см (МS) Спорт-авто , 128г (собс.разр.) ППК-7078</t>
  </si>
  <si>
    <t>ППК-7078</t>
  </si>
  <si>
    <t>4640520770784</t>
  </si>
  <si>
    <t>262857</t>
  </si>
  <si>
    <t>Optima Пакет подарочный с глянц.лам. 14x20x6,5см (МS) Тигр , 128г (собс.разр.) ППК-7084</t>
  </si>
  <si>
    <t>ППК-7084</t>
  </si>
  <si>
    <t>4640520770845</t>
  </si>
  <si>
    <t>262846</t>
  </si>
  <si>
    <t xml:space="preserve">Optima Пакет подарочный с глянц.лам. 14x20x6,5см (МS) Шарм, 128г (собс.разр.) ППК-7073 </t>
  </si>
  <si>
    <t xml:space="preserve">ППК-7073 </t>
  </si>
  <si>
    <t>4640520770739</t>
  </si>
  <si>
    <t>262856</t>
  </si>
  <si>
    <t>Optima Пакет подарочный с глянц.лам. 14x20x6,5см(МS)Воздушное поздравление,128г(собс.разр.) ППК-7083</t>
  </si>
  <si>
    <t>ППК-7083</t>
  </si>
  <si>
    <t>4640520770838</t>
  </si>
  <si>
    <t>252755</t>
  </si>
  <si>
    <t>Optima Пакет подарочный с глянц.лам. 14х20х6,5 см (MS) Гусь, 128г (собс. разр.) ППК-2739</t>
  </si>
  <si>
    <t>ППК-2739</t>
  </si>
  <si>
    <t>4640306927395</t>
  </si>
  <si>
    <t>252758</t>
  </si>
  <si>
    <t>Optima Пакет подарочный с глянц.лам. 14х20х6,5 см (MS) Капибара, 128г (собс. разр.) ППК-2742</t>
  </si>
  <si>
    <t>ППК-2742</t>
  </si>
  <si>
    <t>4640306927425</t>
  </si>
  <si>
    <t>252757</t>
  </si>
  <si>
    <t>Optima Пакет подарочный с глянц.лам. 14х20х6,5 см (MS) Хлопушка, 128г (собс. разр.) ППК-2741</t>
  </si>
  <si>
    <t>ППК-2741</t>
  </si>
  <si>
    <t>4640306927418</t>
  </si>
  <si>
    <t>262862</t>
  </si>
  <si>
    <t>Optima Пакет подарочный с глянц.лам.14x20x6,5см(МS) Макарунсы,128г(собс.разр.) ППК-7087</t>
  </si>
  <si>
    <t>ППК-7087</t>
  </si>
  <si>
    <t>4640520770876</t>
  </si>
  <si>
    <t>Стандарт 157 г</t>
  </si>
  <si>
    <t>Глянцевая ламинация</t>
  </si>
  <si>
    <t>237678</t>
  </si>
  <si>
    <t xml:space="preserve"> Пакет подарочный с глянцевой ламинацией 14x20x6,5 см (МS) Модный Джек-рассел, 157г ПКП-1118</t>
  </si>
  <si>
    <t>ПКП-1118</t>
  </si>
  <si>
    <t>4670159211181</t>
  </si>
  <si>
    <t>237676</t>
  </si>
  <si>
    <t xml:space="preserve"> Пакет подарочный с глянцевой ламинацией 14x20x6,5 см (МS) Праздничный пёсик, 157г ПКП-1116</t>
  </si>
  <si>
    <t>ПКП-1116</t>
  </si>
  <si>
    <t>4670159211167</t>
  </si>
  <si>
    <t>237677</t>
  </si>
  <si>
    <t xml:space="preserve"> Пакет подарочный с глянцевой ламинацией 14x20x6,5 см (МS) Стильный гусь, 157г ПКП-1117</t>
  </si>
  <si>
    <t>ПКП-1117</t>
  </si>
  <si>
    <t>4670159211174</t>
  </si>
  <si>
    <t>04 Размер M</t>
  </si>
  <si>
    <t>Dream Cards (18 *23*10)</t>
  </si>
  <si>
    <t>Dream Cards (18 *23*10) мат. лам. и тиснение фольгой</t>
  </si>
  <si>
    <t>221692</t>
  </si>
  <si>
    <t>Dream cards Пакет подар.с мат.лам.и серебристым тисн.,18х23х10см(М)Малиновый пиджак,210г ППК-3574</t>
  </si>
  <si>
    <t>ППК-3574</t>
  </si>
  <si>
    <t>4670159135746</t>
  </si>
  <si>
    <t>Dream Cards (18 *23*10) матовая ламинация</t>
  </si>
  <si>
    <t>234140</t>
  </si>
  <si>
    <t>Dream cards Пакет подарочный с мат. лам. 18*23*10 см ( M) Розовые изыски, 210 г ПКП-9415</t>
  </si>
  <si>
    <t>ПКП-9415</t>
  </si>
  <si>
    <t>4670159194156</t>
  </si>
  <si>
    <t>Dream Cards (18 *23*10) матовая ламинация и глиттер</t>
  </si>
  <si>
    <t>220202</t>
  </si>
  <si>
    <t>Dream cards Пакет подар. с мат. лам. и глит.18*24*8.5см р-р(М),Милые животные,210г ППК-2563</t>
  </si>
  <si>
    <t>ППК-2563</t>
  </si>
  <si>
    <t>4670159125631</t>
  </si>
  <si>
    <t>222157</t>
  </si>
  <si>
    <t>Dream cards Пакет подар. с мат.лам.и глит.18*23*10см(M), Колибри с цветком, 210г ППК-3686</t>
  </si>
  <si>
    <t>ППК-3686</t>
  </si>
  <si>
    <t>4670159136866</t>
  </si>
  <si>
    <t>222201</t>
  </si>
  <si>
    <t>Dream cards Пакет подар.с мат.лам.и глит.18*10*23см(M) "Змея с розами", 210г ППК-3712</t>
  </si>
  <si>
    <t>ППК-3712</t>
  </si>
  <si>
    <t>4670159137122</t>
  </si>
  <si>
    <t>222203</t>
  </si>
  <si>
    <t>Dream cards Пакет подар.с мат.лам.и глит.18*23*10см(M) "Змеиные объятия",210г ППК-3714</t>
  </si>
  <si>
    <t>ППК-3714</t>
  </si>
  <si>
    <t>4670159137146</t>
  </si>
  <si>
    <t>234187</t>
  </si>
  <si>
    <t>Dream cards Пакет подарочный  мат.лам, глиттер 18х23х10см(М), Девушка у машины 210 г ПКП-9229</t>
  </si>
  <si>
    <t>ПКП-9229</t>
  </si>
  <si>
    <t>4670159193258</t>
  </si>
  <si>
    <t>234190</t>
  </si>
  <si>
    <t>Dream cards Пакет подарочный  мат.лам, глиттер 18х23х10см(М), Подружки 210 г ПКП-9231</t>
  </si>
  <si>
    <t>ПКП-9231</t>
  </si>
  <si>
    <t>4670159193272</t>
  </si>
  <si>
    <t>234186</t>
  </si>
  <si>
    <t>Dream cards Пакет подарочный  мат.лам, глиттер 18х23х10см(М), Стильная девушка, 210г ПКП-9228</t>
  </si>
  <si>
    <t>ПКП-9228</t>
  </si>
  <si>
    <t>4670159193241</t>
  </si>
  <si>
    <t>211261</t>
  </si>
  <si>
    <t>Dream cards Пакет подарочный с мат.лам.,сереб.глитт.и цвет.18*10*23см(M)Стильные цветы 210г ПКП-8003</t>
  </si>
  <si>
    <t>ПКП-8003</t>
  </si>
  <si>
    <t>4670159080039</t>
  </si>
  <si>
    <t>Dream Cards (18*23*10) мат. лам., глиттер, 3D элемент</t>
  </si>
  <si>
    <t>220176</t>
  </si>
  <si>
    <t>Dream cards Пакет подар., глит. и 3D элементом 18*23*10см р-р(М), Веселая акула,210г ППК-2608</t>
  </si>
  <si>
    <t>ППК-2608</t>
  </si>
  <si>
    <t>4670159126089</t>
  </si>
  <si>
    <t>220178</t>
  </si>
  <si>
    <t>Dream cards Пакет подар., глит. и 3D элементом 18*23*10см р-р(М), Волшебный торт,210г ППК-2610</t>
  </si>
  <si>
    <t>ППК-2610</t>
  </si>
  <si>
    <t>4670159126102</t>
  </si>
  <si>
    <t>221703</t>
  </si>
  <si>
    <t>Dream cards Пакет подар.с мат. лам.и 3Dэлем.,18х23х10см(М),Модный набор,210г ППК-3583</t>
  </si>
  <si>
    <t>ППК-3583</t>
  </si>
  <si>
    <t>4670159135838</t>
  </si>
  <si>
    <t>221701</t>
  </si>
  <si>
    <t>Dream cards Пакет подар.с мат. лам.и 3Dэлем.,18х23х10см(М),Стильный костюм,210г ППК-3581</t>
  </si>
  <si>
    <t>ППК-3581</t>
  </si>
  <si>
    <t>4670159135814</t>
  </si>
  <si>
    <t>221702</t>
  </si>
  <si>
    <t>Dream cards Пакет подар.с мат. лам.и 3Dэлем.,18х23х10см(М),Черное настроение,210г ППК-3582</t>
  </si>
  <si>
    <t>ППК-3582</t>
  </si>
  <si>
    <t>4670159135821</t>
  </si>
  <si>
    <t>234158</t>
  </si>
  <si>
    <t>Dream Cards Пакет подарочный мат.лам,глиттер,3Dэл. 18х23х10см(М), Веселая машинка, 210 г ПКП-9204</t>
  </si>
  <si>
    <t>ПКП-9204</t>
  </si>
  <si>
    <t>4670159193005</t>
  </si>
  <si>
    <t>234176</t>
  </si>
  <si>
    <t>Dream Cards Пакет подарочный мат.лам,глиттер,3Dэл. 18х23х10см(М), Котёнок и шарики, 210 г ПКП-9219</t>
  </si>
  <si>
    <t>ПКП-9219</t>
  </si>
  <si>
    <t>4670159193159</t>
  </si>
  <si>
    <t>234183</t>
  </si>
  <si>
    <t>Dream Cards Пакет подарочный мат.лам,глиттер,3Dэл. 18х23х10см(М), Котик и торт, 210 г ПКП-9225</t>
  </si>
  <si>
    <t>ПКП-9225</t>
  </si>
  <si>
    <t>4670159193210</t>
  </si>
  <si>
    <t>234184</t>
  </si>
  <si>
    <t>Dream Cards Пакет подарочный мат.лам,глиттер,3Dэл. 18х23х10см(М), Котик на тортике, 210 г ПКП-9226</t>
  </si>
  <si>
    <t>ПКП-9226</t>
  </si>
  <si>
    <t>4670159193227</t>
  </si>
  <si>
    <t>234180</t>
  </si>
  <si>
    <t>Dream Cards Пакет подарочный мат.лам,глиттер,3Dэл. 18х23х10см(М), Красивая принцесса, 210 г ПКП-9223</t>
  </si>
  <si>
    <t>ПКП-9223</t>
  </si>
  <si>
    <t>4670159193197</t>
  </si>
  <si>
    <t>234177</t>
  </si>
  <si>
    <t>Dream Cards Пакет подарочный мат.лам,глиттер,3Dэл. 18х23х10см(М), Милая принцесса, 210 г ПКП-9220</t>
  </si>
  <si>
    <t>ПКП-9220</t>
  </si>
  <si>
    <t>4670159193166</t>
  </si>
  <si>
    <t>234170</t>
  </si>
  <si>
    <t>Dream Cards Пакет подарочный мат.лам,глиттер,3Dэл. 18х23х10см(М), Мишка герой, 210 г ПКП-9214</t>
  </si>
  <si>
    <t>ПКП-9214</t>
  </si>
  <si>
    <t>4670159193104</t>
  </si>
  <si>
    <t>234178</t>
  </si>
  <si>
    <t>Dream Cards Пакет подарочный мат.лам,глиттер,3Dэл. 18х23х10см(М), Нежная принцесса, 210 г ПКП-9221</t>
  </si>
  <si>
    <t>ПКП-9221</t>
  </si>
  <si>
    <t>4670159193173</t>
  </si>
  <si>
    <t>234179</t>
  </si>
  <si>
    <t>Dream Cards Пакет подарочный мат.лам,глиттер,3Dэл. 18х23х10см(М), Принцесса в платье, 210 г ПКП-9222</t>
  </si>
  <si>
    <t>ПКП-9222</t>
  </si>
  <si>
    <t>4670159193180</t>
  </si>
  <si>
    <t>234171</t>
  </si>
  <si>
    <t>Dream Cards Пакет подарочный мат.лам,глиттер,3Dэл. 18х23х10см(М), Супер-слоник, 210 г ПКП-9215</t>
  </si>
  <si>
    <t>ПКП-9215</t>
  </si>
  <si>
    <t>4670159193111</t>
  </si>
  <si>
    <t>247110</t>
  </si>
  <si>
    <t>Dream cards Пакет подарочный с мат. лам. и 3D элемент 18*23*10 см (М) Бантик, 210 г ППК-2206</t>
  </si>
  <si>
    <t>ППК-2206</t>
  </si>
  <si>
    <t>4640306922062</t>
  </si>
  <si>
    <t>264067</t>
  </si>
  <si>
    <t>Optima Пакет подар. с глянц.лам. 18х23x8 см(M) С наилучшими пожеланиями, 128г (соб.разр) ППК-9314</t>
  </si>
  <si>
    <t>ППК-9314</t>
  </si>
  <si>
    <t>4640520773143</t>
  </si>
  <si>
    <t>265744</t>
  </si>
  <si>
    <t>Optima Пакет подарочный с глянц.лам. 18x23x8 см (М) Вечер в горах, 128 г (соб.разр) ППК-4017</t>
  </si>
  <si>
    <t>ППК-4017</t>
  </si>
  <si>
    <t>4640520774263</t>
  </si>
  <si>
    <t>265731</t>
  </si>
  <si>
    <t>Optima Пакет подарочный с глянц.лам. 18x23x8 см (М) Для самой нежной, 128 г (соб.разр) ППК-4004</t>
  </si>
  <si>
    <t>ППК-4004</t>
  </si>
  <si>
    <t>4640520774133</t>
  </si>
  <si>
    <t>265743</t>
  </si>
  <si>
    <t>Optima Пакет подарочный с глянц.лам. 18x23x8 см (М) Звёздно поздравляю, 128 г (соб.разр) ППК-4016</t>
  </si>
  <si>
    <t>ППК-4016</t>
  </si>
  <si>
    <t>4640520774256</t>
  </si>
  <si>
    <t>265736</t>
  </si>
  <si>
    <t>Optima Пакет подарочный с глянц.лам. 18x23x8 см (М) Лучшему мужчине, 128 г (соб.разр) ППК-4009</t>
  </si>
  <si>
    <t>ППК-4009</t>
  </si>
  <si>
    <t>4640520774188</t>
  </si>
  <si>
    <t>236121</t>
  </si>
  <si>
    <t>Optima Пакет подарочный с глянц.лам. 18x23x8 см (М) Мечтающая принцесса, 128 г ПКП-0336</t>
  </si>
  <si>
    <t>ПКП-0336</t>
  </si>
  <si>
    <t>4670159204244</t>
  </si>
  <si>
    <t>236132</t>
  </si>
  <si>
    <t>Optima Пакет подарочный с глянц.лам. 18x23x8 см (М) Песик и веточки, 128 г ПКП-0340</t>
  </si>
  <si>
    <t>ПКП-0340</t>
  </si>
  <si>
    <t>4670159204282</t>
  </si>
  <si>
    <t>236116</t>
  </si>
  <si>
    <t>Optima Пакет подарочный с глянц.лам. 18x23x8 см (М) Полевые цветы и бабочка, 128 г ПКП-0331</t>
  </si>
  <si>
    <t>ПКП-0331</t>
  </si>
  <si>
    <t>4670159204190</t>
  </si>
  <si>
    <t>265730</t>
  </si>
  <si>
    <t>Optima Пакет подарочный с глянц.лам. 18x23x8 см (М) Радости во всём, 128 г (соб.разр) ППК-4003</t>
  </si>
  <si>
    <t>ППК-4003</t>
  </si>
  <si>
    <t>4640520774126</t>
  </si>
  <si>
    <t>265729</t>
  </si>
  <si>
    <t>Optima Пакет подарочный с глянц.лам. 18x23x8 см (М) Ромашки для тебя, 128 г (соб.разр) ППК-4002</t>
  </si>
  <si>
    <t>ППК-4002</t>
  </si>
  <si>
    <t>4640520774119</t>
  </si>
  <si>
    <t>236131</t>
  </si>
  <si>
    <t>Optima Пакет подарочный с глянц.лам. 18x23x8 см (М) Серенький котёнок 128 г ПКП-0339</t>
  </si>
  <si>
    <t>ПКП-0339</t>
  </si>
  <si>
    <t>4670159204275</t>
  </si>
  <si>
    <t>265742</t>
  </si>
  <si>
    <t>Optima Пакет подарочный с глянц.лам. 18x23x8 см (М) Шарики с праздником, 128 г (соб.разр) ППК-4015</t>
  </si>
  <si>
    <t>ППК-4015</t>
  </si>
  <si>
    <t>4640520774249</t>
  </si>
  <si>
    <t>265738</t>
  </si>
  <si>
    <t>Optima Пакет подарочный с глянц.лам. 18x23x8см(М) Самому дорогому человеку, 128г (соб.разр) ППК-4011</t>
  </si>
  <si>
    <t>ППК-4011</t>
  </si>
  <si>
    <t>4640520774201</t>
  </si>
  <si>
    <t>264046</t>
  </si>
  <si>
    <t>Optima Пакет подарочный с глянц.лам. 18х23x8 см (M) Present, 128 г (собс.разр.) ППК-9293</t>
  </si>
  <si>
    <t>ППК-9293</t>
  </si>
  <si>
    <t>4640520772931</t>
  </si>
  <si>
    <t>264057</t>
  </si>
  <si>
    <t>Optima Пакет подарочный с глянц.лам. 18х23x8 см (M) Авто-корги, 128 г (собс.разр.) ППК-9304</t>
  </si>
  <si>
    <t>ППК-9304</t>
  </si>
  <si>
    <t>4640520773044</t>
  </si>
  <si>
    <t>264043</t>
  </si>
  <si>
    <t>Optima Пакет подарочный с глянц.лам. 18х23x8 см (M) Безмятежность, 128 г (собс.разр.) ППК-9290</t>
  </si>
  <si>
    <t>ППК-9290</t>
  </si>
  <si>
    <t>4640520772900</t>
  </si>
  <si>
    <t>264064</t>
  </si>
  <si>
    <t>Optima Пакет подарочный с глянц.лам. 18х23x8 см (M) Блеск, 128 г (собс.разр.) ППК-9311</t>
  </si>
  <si>
    <t>ППК-9311</t>
  </si>
  <si>
    <t>4640520773112</t>
  </si>
  <si>
    <t>264049</t>
  </si>
  <si>
    <t>Optima Пакет подарочный с глянц.лам. 18х23x8 см (M) Вдохновение, 128 г (собс.разр.) ППК-9296</t>
  </si>
  <si>
    <t>ППК-9296</t>
  </si>
  <si>
    <t>4640520772962</t>
  </si>
  <si>
    <t>264045</t>
  </si>
  <si>
    <t>Optima Пакет подарочный с глянц.лам. 18х23x8 см (M) Веселые шары, 128 г (собс.разр.) ППК-9292</t>
  </si>
  <si>
    <t>ППК-9292</t>
  </si>
  <si>
    <t>4640520772924</t>
  </si>
  <si>
    <t>264065</t>
  </si>
  <si>
    <t>Optima Пакет подарочный с глянц.лам. 18х23x8 см (M) Весенние цветы, 128 г (собс.разр.) ППК-9312</t>
  </si>
  <si>
    <t>ППК-9312</t>
  </si>
  <si>
    <t>4640520773129</t>
  </si>
  <si>
    <t>264050</t>
  </si>
  <si>
    <t>Optima Пакет подарочный с глянц.лам. 18х23x8 см (M) Вкусный праздник, 128 г (собс.разр.) ППК-9297</t>
  </si>
  <si>
    <t>ППК-9297</t>
  </si>
  <si>
    <t>4640520772979</t>
  </si>
  <si>
    <t>264056</t>
  </si>
  <si>
    <t>Optima Пакет подарочный с глянц.лам. 18х23x8 см (M) Енот и шарики, 128 г (собс.разр.) ППК-9303</t>
  </si>
  <si>
    <t>ППК-9303</t>
  </si>
  <si>
    <t>4640520773037</t>
  </si>
  <si>
    <t>264053</t>
  </si>
  <si>
    <t>Optima Пакет подарочный с глянц.лам. 18х23x8 см (M) Звездный торт, 128 г (собс.разр.) ППК-9300</t>
  </si>
  <si>
    <t>ППК-9300</t>
  </si>
  <si>
    <t>4640520773006</t>
  </si>
  <si>
    <t>264058</t>
  </si>
  <si>
    <t>Optima Пакет подарочный с глянц.лам. 18х23x8 см (M) Золотистые бабочки, 128г (собс.разр.) ППК-9305</t>
  </si>
  <si>
    <t>ППК-9305</t>
  </si>
  <si>
    <t>4640520773051</t>
  </si>
  <si>
    <t>264036</t>
  </si>
  <si>
    <t>Optima Пакет подарочный с глянц.лам. 18х23x8 см (M) Золотистые тропики, 128г (собс.разр.) ППК-9287</t>
  </si>
  <si>
    <t>ППК-9287</t>
  </si>
  <si>
    <t>4640520772870</t>
  </si>
  <si>
    <t>264061</t>
  </si>
  <si>
    <t>Optima Пакет подарочный с глянц.лам. 18х23x8 см (M) Изящные линии, 128 г (собс.разр.) ППК-9308</t>
  </si>
  <si>
    <t>ППК-9308</t>
  </si>
  <si>
    <t>4640520773082</t>
  </si>
  <si>
    <t>264055</t>
  </si>
  <si>
    <t>Optima Пакет подарочный с глянц.лам. 18х23x8 см (M) Колибри, 128 г (собс.разр.) ППК-9302</t>
  </si>
  <si>
    <t>ППК-9302</t>
  </si>
  <si>
    <t>4640520773020</t>
  </si>
  <si>
    <t>264047</t>
  </si>
  <si>
    <t>Optima Пакет подарочный с глянц.лам. 18х23x8 см (M) Лучшему во всем, 128 г (собс.разр.) ППК-9294</t>
  </si>
  <si>
    <t>ППК-9294</t>
  </si>
  <si>
    <t>4640520772948</t>
  </si>
  <si>
    <t>264069</t>
  </si>
  <si>
    <t>Optima Пакет подарочный с глянц.лам. 18х23x8 см (M) Мишка с тортиком, 128 г (собс.разр.) ППК-9316</t>
  </si>
  <si>
    <t>ППК-9316</t>
  </si>
  <si>
    <t>4640520773167</t>
  </si>
  <si>
    <t>264066</t>
  </si>
  <si>
    <t>Optima Пакет подарочный с глянц.лам. 18х23x8 см (M) Мужские аксессуары, 128г (собс.разр.) ППК-9313</t>
  </si>
  <si>
    <t>ППК-9313</t>
  </si>
  <si>
    <t>4640520773136</t>
  </si>
  <si>
    <t>264051</t>
  </si>
  <si>
    <t>Optima Пакет подарочный с глянц.лам. 18х23x8 см (M) Мужской набор, 128 г (собс.разр.) ППК-9298</t>
  </si>
  <si>
    <t>ППК-9298</t>
  </si>
  <si>
    <t>4640520772986</t>
  </si>
  <si>
    <t>264063</t>
  </si>
  <si>
    <t>Optima Пакет подарочный с глянц.лам. 18х23x8 см (M) Нежные цветы, 128 г (собс.разр.) ППК-9310</t>
  </si>
  <si>
    <t>ППК-9310</t>
  </si>
  <si>
    <t>4640520773105</t>
  </si>
  <si>
    <t>264044</t>
  </si>
  <si>
    <t>Optima Пакет подарочный с глянц.лам. 18х23x8 см (M) Нюдовые шары, 128 г (собс.разр.) ППК-9291</t>
  </si>
  <si>
    <t>ППК-9291</t>
  </si>
  <si>
    <t>4640520772917</t>
  </si>
  <si>
    <t>264068</t>
  </si>
  <si>
    <t>Optima Пакет подарочный с глянц.лам. 18х23x8 см (M) Осенние листья, 128 г (собс.разр.) ППК-9315</t>
  </si>
  <si>
    <t>ППК-9315</t>
  </si>
  <si>
    <t>4640520773150</t>
  </si>
  <si>
    <t>264062</t>
  </si>
  <si>
    <t>Optima Пакет подарочный с глянц.лам. 18х23x8 см (M) От всего сердца, 128 г (собс.разр.) ППК-9309</t>
  </si>
  <si>
    <t>ППК-9309</t>
  </si>
  <si>
    <t>4640520773099</t>
  </si>
  <si>
    <t>264059</t>
  </si>
  <si>
    <t>Optima Пакет подарочный с глянц.лам. 18х23x8 см (M) Пионы, 128 г (собс.разр.) ППК-9306</t>
  </si>
  <si>
    <t>ППК-9306</t>
  </si>
  <si>
    <t>4640520773068</t>
  </si>
  <si>
    <t>264060</t>
  </si>
  <si>
    <t>Optima Пакет подарочный с глянц.лам. 18х23x8 см (M) Праздник милитари, 128 г (собс.разр.) ППК-9307</t>
  </si>
  <si>
    <t>ППК-9307</t>
  </si>
  <si>
    <t>4640520773075</t>
  </si>
  <si>
    <t>264042</t>
  </si>
  <si>
    <t>Optima Пакет подарочный с глянц.лам. 18х23x8 см (M) С Днем рождения тебя! 128 г(собс.разр.) ППК-9289</t>
  </si>
  <si>
    <t>ППК-9289</t>
  </si>
  <si>
    <t>4640520772894</t>
  </si>
  <si>
    <t>264054</t>
  </si>
  <si>
    <t>Optima Пакет подарочный с глянц.лам. 18х23x8 см (M) Самый лучший, 128 г (собс.разр.) ППК-9301</t>
  </si>
  <si>
    <t>ППК-9301</t>
  </si>
  <si>
    <t>4640520773013</t>
  </si>
  <si>
    <t>264041</t>
  </si>
  <si>
    <t>Optima Пакет подарочный с глянц.лам. 18х23x8 см (M) Шары, 128 г (собс.разр.) ППК-9288</t>
  </si>
  <si>
    <t>ППК-9288</t>
  </si>
  <si>
    <t>4640520772887</t>
  </si>
  <si>
    <t>264048</t>
  </si>
  <si>
    <t>Optima Пакет подарочный с глянц.лам. 18х23x8 см (M) Яркий торт, 128 г (собс.разр.) ППК-9295</t>
  </si>
  <si>
    <t>ППК-9295</t>
  </si>
  <si>
    <t>4640520772955</t>
  </si>
  <si>
    <t>264052</t>
  </si>
  <si>
    <t>Optima Пакет подарочный с глянц.лам. 18х23x8 см(M) Галстук джентльмена, 128г (собс.разр.) ППК-9299</t>
  </si>
  <si>
    <t>ППК-9299</t>
  </si>
  <si>
    <t>4640520772993</t>
  </si>
  <si>
    <t>265732</t>
  </si>
  <si>
    <t>Optima Пакет подарочный с глянц.лам.18x23x8см (М) Волшебных моментов, маки, 128г (соб.разр) ППК-4005</t>
  </si>
  <si>
    <t>ППК-4005</t>
  </si>
  <si>
    <t>4640520774140</t>
  </si>
  <si>
    <t>265737</t>
  </si>
  <si>
    <t>Optima Пакет подарочный с глянц.лам.18x23x8см (М) Самому брутальному, 128г (соб.разр) ППК-4010</t>
  </si>
  <si>
    <t>ППК-4010</t>
  </si>
  <si>
    <t>4640520774195</t>
  </si>
  <si>
    <t>265734</t>
  </si>
  <si>
    <t>Optima Пакет подарочный с глянц.лам.18x23x8см (М) Стильная геометрия, 128г (соб.разр) ППК-4007</t>
  </si>
  <si>
    <t>ППК-4007</t>
  </si>
  <si>
    <t>4640520774164</t>
  </si>
  <si>
    <t>265745</t>
  </si>
  <si>
    <t>Optima Пакет подарочный с глянц.лам.18x23x8см(М) Поздравляю от всего сердца, 128г(соб.разр) ППК-4018</t>
  </si>
  <si>
    <t>ППК-4018</t>
  </si>
  <si>
    <t>4640520774270</t>
  </si>
  <si>
    <t>229708</t>
  </si>
  <si>
    <t>Optima Пакет подарочный с глянцевой ламинацией 18x23x8см (М) Кексики, 128 г ППК-4367</t>
  </si>
  <si>
    <t>ППК-4367</t>
  </si>
  <si>
    <t>4670159143673</t>
  </si>
  <si>
    <t>229704</t>
  </si>
  <si>
    <t>Optima Пакет подарочный с глянцевой ламинацией 18x23x8см (М) Медвежонок в космосе, 128 г ППК-4363</t>
  </si>
  <si>
    <t>ППК-4363</t>
  </si>
  <si>
    <t>4670159143635</t>
  </si>
  <si>
    <t>229703</t>
  </si>
  <si>
    <t>Optima Пакет подарочный с глянцевой ламинацией 18x23x8см (М) Праздник зверей, 128 г ППК-4362</t>
  </si>
  <si>
    <t>ППК-4362</t>
  </si>
  <si>
    <t>4670159143628</t>
  </si>
  <si>
    <t>213641</t>
  </si>
  <si>
    <t>Optima Пакет подарочный с матовой ламинацией 18x23x8 см  (М)  "Время поздравлений", 128г.ПКП-8141</t>
  </si>
  <si>
    <t>ПКП-8141</t>
  </si>
  <si>
    <t>4670159081418</t>
  </si>
  <si>
    <t>Глянцевая ламинация  (18 х 23 х 10)</t>
  </si>
  <si>
    <t>212147</t>
  </si>
  <si>
    <t>Пакет подарочный с глянц.ламинацией 18x23x10 см (M) Блеск, 157 г ПКП-4236</t>
  </si>
  <si>
    <t>ПКП-4236</t>
  </si>
  <si>
    <t>4670159083368</t>
  </si>
  <si>
    <t>212135</t>
  </si>
  <si>
    <t>Пакет подарочный с глянц.ламинацией 18x23x10 см (M) Девушка из фильма, 157 г ПКП-4230</t>
  </si>
  <si>
    <t>ПКП-4230</t>
  </si>
  <si>
    <t>4670159083306</t>
  </si>
  <si>
    <t>212134</t>
  </si>
  <si>
    <t>Пакет подарочный с глянц.ламинацией 18x23x10 см (M) История, 157 г ПКП-4229</t>
  </si>
  <si>
    <t>ПКП-4229</t>
  </si>
  <si>
    <t>4670159083290</t>
  </si>
  <si>
    <t>212129</t>
  </si>
  <si>
    <t>Пакет подарочный с глянц.ламинацией 18x23x10 см (M) Красная машина, 157 г ПКП-4224</t>
  </si>
  <si>
    <t>ПКП-4224</t>
  </si>
  <si>
    <t>4670159083245</t>
  </si>
  <si>
    <t>212133</t>
  </si>
  <si>
    <t>Пакет подарочный с глянц.ламинацией 18x23x10 см (M) Красный мотоцикл, 157 г ПКП-4228</t>
  </si>
  <si>
    <t>ПКП-4228</t>
  </si>
  <si>
    <t>4670159083283</t>
  </si>
  <si>
    <t>146235</t>
  </si>
  <si>
    <t>Пакет подарочный с глянцевой ламинацией 18x23x10 см  (M) Стильная акула, 157 г ПКП-6352</t>
  </si>
  <si>
    <t>ПКП-6352</t>
  </si>
  <si>
    <t>4665308263524</t>
  </si>
  <si>
    <t>229743</t>
  </si>
  <si>
    <t>Пакет подарочный с глянцевой ламинацией 18x23x10 см (М) Балерина, 157 г ППК-4392</t>
  </si>
  <si>
    <t>ППК-4392</t>
  </si>
  <si>
    <t>4670159143925</t>
  </si>
  <si>
    <t>229741</t>
  </si>
  <si>
    <t>Пакет подарочный с глянцевой ламинацией 18x23x10 см (М) Славный пират, 157 г ППК-4391</t>
  </si>
  <si>
    <t>ППК-4391</t>
  </si>
  <si>
    <t>4670159143918</t>
  </si>
  <si>
    <t>237683</t>
  </si>
  <si>
    <t>Пакет подарочный с глянцевой ламинацией 18х23х10 см (М) Девочка с одуванчиком, 157 г ПКП-1123</t>
  </si>
  <si>
    <t>ПКП-1123</t>
  </si>
  <si>
    <t>4670159211235</t>
  </si>
  <si>
    <t>Квадратные</t>
  </si>
  <si>
    <t>169936</t>
  </si>
  <si>
    <t>Пакет подарочный с глянцевой ламинацией (квадратный) 22x22x11 см (M) Музыкальный, 157 г. ППК-7525</t>
  </si>
  <si>
    <t>ППК-7525</t>
  </si>
  <si>
    <t>4610144865258</t>
  </si>
  <si>
    <t>05 Размер ML</t>
  </si>
  <si>
    <t>261725</t>
  </si>
  <si>
    <t>Optima Пакет подарочный с глянц.лам. 22*31*10 см (ML) Lion, 128г (соб.разр) ППК-7909</t>
  </si>
  <si>
    <t>ППК-7909</t>
  </si>
  <si>
    <t>4630493779099</t>
  </si>
  <si>
    <t>261724</t>
  </si>
  <si>
    <t>Optima Пакет подарочный с глянц.лам. 22*31*10 см (ML) Present, 128г (соб.разр) ППК-7908</t>
  </si>
  <si>
    <t>ППК-7908</t>
  </si>
  <si>
    <t>4630493779082</t>
  </si>
  <si>
    <t>261715</t>
  </si>
  <si>
    <t>Optima Пакет подарочный с глянц.лам. 22*31*10 см (ML) Акварельные Кои, 128г (соб.разр) ППК-7899</t>
  </si>
  <si>
    <t>ППК-7899</t>
  </si>
  <si>
    <t>4630493778993</t>
  </si>
  <si>
    <t>261666</t>
  </si>
  <si>
    <t>Optima Пакет подарочный с глянц.лам. 22*31*10 см (ML) Бабочка, 128г (соб.разр) ППК-7923</t>
  </si>
  <si>
    <t>ППК-7923</t>
  </si>
  <si>
    <t>4630493779235</t>
  </si>
  <si>
    <t>261685</t>
  </si>
  <si>
    <t>Optima Пакет подарочный с глянц.лам. 22*31*10 см (ML) Белочка-малютка, 128г (соб.разр) ППК-7931</t>
  </si>
  <si>
    <t>ППК-7931</t>
  </si>
  <si>
    <t>4630493779310</t>
  </si>
  <si>
    <t>261738</t>
  </si>
  <si>
    <t>Optima Пакет подарочный с глянц.лам. 22*31*10 см (ML) Букет, 128г (соб.разр) ППК-7921</t>
  </si>
  <si>
    <t>ППК-7921</t>
  </si>
  <si>
    <t>4630493779211</t>
  </si>
  <si>
    <t>261734</t>
  </si>
  <si>
    <t>Optima Пакет подарочный с глянц.лам. 22*31*10 см (ML) Веселые подарки, 128г (соб.разр) ППК-7918</t>
  </si>
  <si>
    <t>ППК-7918</t>
  </si>
  <si>
    <t>4630493779181</t>
  </si>
  <si>
    <t>261718</t>
  </si>
  <si>
    <t>Optima Пакет подарочный с глянц.лам. 22*31*10 см (ML) Веселый горошек, 128г (соб.разр) ППК-7902</t>
  </si>
  <si>
    <t>ППК-7902</t>
  </si>
  <si>
    <t>4630493779020</t>
  </si>
  <si>
    <t>261700</t>
  </si>
  <si>
    <t>Optima Пакет подарочный с глянц.лам. 22*31*10 см (ML) Веселый праздник, 128г (соб.разр) ППК-7887</t>
  </si>
  <si>
    <t>ППК-7887</t>
  </si>
  <si>
    <t>4630493778870</t>
  </si>
  <si>
    <t>261697</t>
  </si>
  <si>
    <t>Optima Пакет подарочный с глянц.лам. 22*31*10 см (ML) Воздушные шары, 128г (соб.разр) ППК-7885</t>
  </si>
  <si>
    <t>ППК-7885</t>
  </si>
  <si>
    <t>4630493778856</t>
  </si>
  <si>
    <t>261704</t>
  </si>
  <si>
    <t>Optima Пакет подарочный с глянц.лам. 22*31*10 см (ML) Восток, 128г (соб.разр) ППК-7889</t>
  </si>
  <si>
    <t>ППК-7889</t>
  </si>
  <si>
    <t>4630493778894</t>
  </si>
  <si>
    <t>261707</t>
  </si>
  <si>
    <t>Optima Пакет подарочный с глянц.лам. 22*31*10 см (ML) Глазурь, 128г (соб.разр) ППК-7892</t>
  </si>
  <si>
    <t>ППК-7892</t>
  </si>
  <si>
    <t>4630493778924</t>
  </si>
  <si>
    <t>261699</t>
  </si>
  <si>
    <t>Optima Пакет подарочный с глянц.лам. 22*31*10 см (ML) Графика, 128г (соб.разр) ППК-7886</t>
  </si>
  <si>
    <t>ППК-7886</t>
  </si>
  <si>
    <t>4630493778863</t>
  </si>
  <si>
    <t>261717</t>
  </si>
  <si>
    <t>Optima Пакет подарочный с глянц.лам. 22*31*10 см (ML) Кексик, 128г (соб.разр) ППК-7901</t>
  </si>
  <si>
    <t>ППК-7901</t>
  </si>
  <si>
    <t>4630493779013</t>
  </si>
  <si>
    <t>261733</t>
  </si>
  <si>
    <t>Optima Пакет подарочный с глянц.лам. 22*31*10 см (ML) Котик в колпаке, 128г (соб.разр) ППК-7917</t>
  </si>
  <si>
    <t>ППК-7917</t>
  </si>
  <si>
    <t>4630493779174</t>
  </si>
  <si>
    <t>261731</t>
  </si>
  <si>
    <t>Optima Пакет подарочный с глянц.лам. 22*31*10 см (ML) Коты на веревке, 128г (соб.разр) ППК-7915</t>
  </si>
  <si>
    <t>ППК-7915</t>
  </si>
  <si>
    <t>4630493779150</t>
  </si>
  <si>
    <t>261678</t>
  </si>
  <si>
    <t>Optima Пакет подарочный с глянц.лам. 22*31*10 см (ML) Кошка в короне, 128г (соб.разр) ППК-7927</t>
  </si>
  <si>
    <t>ППК-7927</t>
  </si>
  <si>
    <t>4630493779273</t>
  </si>
  <si>
    <t>261674</t>
  </si>
  <si>
    <t>Optima Пакет подарочный с глянц.лам. 22*31*10 см (ML) Красивый букет, 128г (соб.разр) ППК-7925</t>
  </si>
  <si>
    <t>ППК-7925</t>
  </si>
  <si>
    <t>4630493779259</t>
  </si>
  <si>
    <t>261728</t>
  </si>
  <si>
    <t>Optima Пакет подарочный с глянц.лам. 22*31*10 см (ML) Крафтовые подарки, 128г (соб.разр) ППК-7912</t>
  </si>
  <si>
    <t>ППК-7912</t>
  </si>
  <si>
    <t>4630493779129</t>
  </si>
  <si>
    <t>261732</t>
  </si>
  <si>
    <t>Optima Пакет подарочный с глянц.лам. 22*31*10 см (ML) Крошка-слоненок, 128г (соб.разр) ППК-7916</t>
  </si>
  <si>
    <t>ППК-7916</t>
  </si>
  <si>
    <t>4630493779167</t>
  </si>
  <si>
    <t>261741</t>
  </si>
  <si>
    <t>Optima Пакет подарочный с глянц.лам. 22*31*10 см (ML) Лесные мотивы, 128г (соб.разр) ППК-7922</t>
  </si>
  <si>
    <t>ППК-7922</t>
  </si>
  <si>
    <t>4630493779228</t>
  </si>
  <si>
    <t>261713</t>
  </si>
  <si>
    <t>Optima Пакет подарочный с глянц.лам. 22*31*10 см (ML) Лотосы, 128г (соб.разр) ППК-7898</t>
  </si>
  <si>
    <t>ППК-7898</t>
  </si>
  <si>
    <t>4630493778986</t>
  </si>
  <si>
    <t>261689</t>
  </si>
  <si>
    <t>Optima Пакет подарочный с глянц.лам. 22*31*10 см (ML) Лучшему мужчине, 128г (соб.разр) ППК-7934</t>
  </si>
  <si>
    <t>ППК-7934</t>
  </si>
  <si>
    <t>4630493779341</t>
  </si>
  <si>
    <t>261722</t>
  </si>
  <si>
    <t>Optima Пакет подарочный с глянц.лам. 22*31*10 см (ML) Манжеты, 128г (соб.разр) ППК-7906</t>
  </si>
  <si>
    <t>ППК-7906</t>
  </si>
  <si>
    <t>4630493779068</t>
  </si>
  <si>
    <t>261726</t>
  </si>
  <si>
    <t>Optima Пакет подарочный с глянц.лам. 22*31*10 см (ML) Мечты, 128г (соб.разр) ППК-7910</t>
  </si>
  <si>
    <t>ППК-7910</t>
  </si>
  <si>
    <t>4630493779105</t>
  </si>
  <si>
    <t>261730</t>
  </si>
  <si>
    <t>Optima Пакет подарочный с глянц.лам. 22*31*10 см (ML) Мои поздравления, 128г (соб.разр) ППК-7914</t>
  </si>
  <si>
    <t>ППК-7914</t>
  </si>
  <si>
    <t>4630493779143</t>
  </si>
  <si>
    <t>261672</t>
  </si>
  <si>
    <t>Optima Пакет подарочный с глянц.лам. 22*31*10 см (ML) Морской бриз, 128г (соб.разр) ППК-7924</t>
  </si>
  <si>
    <t>ППК-7924</t>
  </si>
  <si>
    <t>4630493779242</t>
  </si>
  <si>
    <t>261709</t>
  </si>
  <si>
    <t>Optima Пакет подарочный с глянц.лам. 22*31*10 см (ML) Мрамор, 128г (соб.разр) ППК-7894</t>
  </si>
  <si>
    <t>ППК-7894</t>
  </si>
  <si>
    <t>4630493778948</t>
  </si>
  <si>
    <t>261723</t>
  </si>
  <si>
    <t>Optima Пакет подарочный с глянц.лам. 22*31*10 см (ML) Мужские аксессуары, 128г (соб.разр) ППК-7907</t>
  </si>
  <si>
    <t>ППК-7907</t>
  </si>
  <si>
    <t>4630493779075</t>
  </si>
  <si>
    <t>261719</t>
  </si>
  <si>
    <t>Optima Пакет подарочный с глянц.лам. 22*31*10 см (ML) Мужской подарок , 128г (соб.разр) ППК-7903</t>
  </si>
  <si>
    <t>ППК-7903</t>
  </si>
  <si>
    <t>4630493779037</t>
  </si>
  <si>
    <t>261729</t>
  </si>
  <si>
    <t>Optima Пакет подарочный с глянц.лам. 22*31*10 см (ML) Мятное настроение, 128г (соб.разр) ППК-7913</t>
  </si>
  <si>
    <t>ППК-7913</t>
  </si>
  <si>
    <t>4630493779136</t>
  </si>
  <si>
    <t>261712</t>
  </si>
  <si>
    <t>Optima Пакет подарочный с глянц.лам. 22*31*10 см (ML) Нежная Флора, 128г (соб.разр) ППК-7897</t>
  </si>
  <si>
    <t>ППК-7897</t>
  </si>
  <si>
    <t>4630493778979</t>
  </si>
  <si>
    <t>261710</t>
  </si>
  <si>
    <t>Optima Пакет подарочный с глянц.лам. 22*31*10 см (ML) Нежные цветы, 128г (соб.разр) ППК-7895</t>
  </si>
  <si>
    <t>ППК-7895</t>
  </si>
  <si>
    <t>4630493778955</t>
  </si>
  <si>
    <t>261686</t>
  </si>
  <si>
    <t>Optima Пакет подарочный с глянц.лам. 22*31*10 см (ML) Нежный букет, 128г (соб.разр) ППК-7932</t>
  </si>
  <si>
    <t>ППК-7932</t>
  </si>
  <si>
    <t>4630493779327</t>
  </si>
  <si>
    <t>261720</t>
  </si>
  <si>
    <t>Optima Пакет подарочный с глянц.лам. 22*31*10 см (ML) Неоновые кубы, 128г (соб.разр) ППК-7904</t>
  </si>
  <si>
    <t>ППК-7904</t>
  </si>
  <si>
    <t>4630493779044</t>
  </si>
  <si>
    <t>261716</t>
  </si>
  <si>
    <t>Optima Пакет подарочный с глянц.лам. 22*31*10 см (ML) Пастель, 128г (соб.разр) ППК-7900</t>
  </si>
  <si>
    <t>ППК-7900</t>
  </si>
  <si>
    <t>4630493779006</t>
  </si>
  <si>
    <t>261721</t>
  </si>
  <si>
    <t>Optima Пакет подарочный с глянц.лам. 22*31*10 см (ML) Праздник конфетти, 128г (соб.разр) ППК-7905</t>
  </si>
  <si>
    <t>ППК-7905</t>
  </si>
  <si>
    <t>4630493779051</t>
  </si>
  <si>
    <t>261736</t>
  </si>
  <si>
    <t>Optima Пакет подарочный с глянц.лам. 22*31*10 см (ML) Праздничная бабочка, 128г (соб.разр) ППК-7920</t>
  </si>
  <si>
    <t>ППК-7920</t>
  </si>
  <si>
    <t>4630493779204</t>
  </si>
  <si>
    <t>261705</t>
  </si>
  <si>
    <t>Optima Пакет подарочный с глянц.лам. 22*31*10 см (ML) Приятные подарки, 128г (соб.разр) ППК-7890</t>
  </si>
  <si>
    <t>ППК-7890</t>
  </si>
  <si>
    <t>4630493778900</t>
  </si>
  <si>
    <t>261708</t>
  </si>
  <si>
    <t>Optima Пакет подарочный с глянц.лам. 22*31*10 см (ML) Птицы над склоном, 128г (соб.разр) ППК-7893</t>
  </si>
  <si>
    <t>ППК-7893</t>
  </si>
  <si>
    <t>4630493778931</t>
  </si>
  <si>
    <t>261683</t>
  </si>
  <si>
    <t>Optima Пакет подарочный с глянц.лам. 22*31*10 см (ML) Ромашковый букет, 128г (соб.разр) ППК-7930</t>
  </si>
  <si>
    <t>ППК-7930</t>
  </si>
  <si>
    <t>4630493779303</t>
  </si>
  <si>
    <t>261682</t>
  </si>
  <si>
    <t>Optima Пакет подарочный с глянц.лам. 22*31*10 см (ML) Синицы, 128г (соб.разр) ППК-7929</t>
  </si>
  <si>
    <t>ППК-7929</t>
  </si>
  <si>
    <t>4630493779297</t>
  </si>
  <si>
    <t>261680</t>
  </si>
  <si>
    <t>Optima Пакет подарочный с глянц.лам. 22*31*10 см (ML) Сирень, 128г (соб.разр) ППК-7928</t>
  </si>
  <si>
    <t>ППК-7928</t>
  </si>
  <si>
    <t>4630493779280</t>
  </si>
  <si>
    <t>261702</t>
  </si>
  <si>
    <t>Optima Пакет подарочный с глянц.лам. 22*31*10 см (ML) Сладкий праздник, 128г (соб.разр) ППК-7888</t>
  </si>
  <si>
    <t>ППК-7888</t>
  </si>
  <si>
    <t>4630493778887</t>
  </si>
  <si>
    <t>261676</t>
  </si>
  <si>
    <t>Optima Пакет подарочный с глянц.лам. 22*31*10 см (ML) Цветочный шар, 128г (соб.разр) ППК-7926</t>
  </si>
  <si>
    <t>ППК-7926</t>
  </si>
  <si>
    <t>4630493779266</t>
  </si>
  <si>
    <t>261727</t>
  </si>
  <si>
    <t>Optima Пакет подарочный с глянц.лам. 22*31*10 см (ML) Чат, 128г (соб.разр) ППК-7911</t>
  </si>
  <si>
    <t>ППК-7911</t>
  </si>
  <si>
    <t>4630493779112</t>
  </si>
  <si>
    <t>261735</t>
  </si>
  <si>
    <t>Optima Пакет подарочный с глянц.лам. 22*31*10 см (ML) Шары, 128г (соб.разр) ППК-7919</t>
  </si>
  <si>
    <t>ППК-7919</t>
  </si>
  <si>
    <t>4630493779198</t>
  </si>
  <si>
    <t>261687</t>
  </si>
  <si>
    <t>Optima Пакет подарочный с глянц.лам. 22*31*10 см (ML) Яркие пионы, 128г (соб.разр) ППК-7933</t>
  </si>
  <si>
    <t>ППК-7933</t>
  </si>
  <si>
    <t>4630493779334</t>
  </si>
  <si>
    <t>261711</t>
  </si>
  <si>
    <t>Optima Пакет подарочный с глянц.лам. 22*31*10 см (ML) Яркие цветы, 128г (соб.разр) ППК-7896</t>
  </si>
  <si>
    <t>ППК-7896</t>
  </si>
  <si>
    <t>4630493778962</t>
  </si>
  <si>
    <t>261706</t>
  </si>
  <si>
    <t>Optima Пакет подарочный с глянц.лам. 22*31*10 см (ML), Золотистые шары, 128г (соб.разр) ППК-7891</t>
  </si>
  <si>
    <t>ППК-7891</t>
  </si>
  <si>
    <t>4630493778917</t>
  </si>
  <si>
    <t>236158</t>
  </si>
  <si>
    <t>Optima Пакет подарочный с глянц.лам. 22х31х10 см (МL) Акварельные пёсики, 128 г ПКП-0552</t>
  </si>
  <si>
    <t>ПКП-0552</t>
  </si>
  <si>
    <t>4670159205524</t>
  </si>
  <si>
    <t>236159</t>
  </si>
  <si>
    <t>Optima Пакет подарочный с глянц.лам. 22х31х10 см (МL) Акварельный котик, 128 г ПКП-0553</t>
  </si>
  <si>
    <t>ПКП-0553</t>
  </si>
  <si>
    <t>4670159205531</t>
  </si>
  <si>
    <t>236150</t>
  </si>
  <si>
    <t>Optima Пакет подарочный с глянц.лам. 22х31х10 см (МL) Весенняя композиция, 128 г ПКП-0545</t>
  </si>
  <si>
    <t>ПКП-0545</t>
  </si>
  <si>
    <t>4670159205456</t>
  </si>
  <si>
    <t>236156</t>
  </si>
  <si>
    <t>Optima Пакет подарочный с глянц.лам. 22х31х10 см (МL) Принцесса русалок, 128 г ПКП-0550</t>
  </si>
  <si>
    <t>ПКП-0550</t>
  </si>
  <si>
    <t>4670159205500</t>
  </si>
  <si>
    <t>236157</t>
  </si>
  <si>
    <t>Optima Пакет подарочный с глянц.лам. 22х31х10 см (МL) Стильный пёс, 128 г ПКП-0551</t>
  </si>
  <si>
    <t>ПКП-0551</t>
  </si>
  <si>
    <t>4670159205517</t>
  </si>
  <si>
    <t>212160</t>
  </si>
  <si>
    <t>Optima Пакет подарочный с глянц.ламинацией 22x31x10 см (МL) Мои подарки, 128 г ПКП-4248</t>
  </si>
  <si>
    <t>ПКП-4248</t>
  </si>
  <si>
    <t>4670159083481</t>
  </si>
  <si>
    <t>243314</t>
  </si>
  <si>
    <t>Optima Пакет подарочный с глянцевой ламинацией 22x31x10 см (ML) Вишенка, 128 г ПКП-9151</t>
  </si>
  <si>
    <t>ПКП-9151</t>
  </si>
  <si>
    <t>4670159231516</t>
  </si>
  <si>
    <t>229823</t>
  </si>
  <si>
    <t>Optima Пакет подарочный с глянцевой ламинацией 22x31x10 см (ML) Кексики, 128 г ППК-4439</t>
  </si>
  <si>
    <t>ППК-4439</t>
  </si>
  <si>
    <t>4670159144397</t>
  </si>
  <si>
    <t>243312</t>
  </si>
  <si>
    <t>Optima Пакет подарочный с глянцевой ламинацией 22x31x10 см (ML) Корги, 128 г ПКП-9150</t>
  </si>
  <si>
    <t>ПКП-9150</t>
  </si>
  <si>
    <t>4670159231509</t>
  </si>
  <si>
    <t>229814</t>
  </si>
  <si>
    <t>Optima Пакет подарочный с глянцевой ламинацией 22x31x10 см (ML) Медвежонок в космосе, 128 г ППК-4435</t>
  </si>
  <si>
    <t>ППК-4435</t>
  </si>
  <si>
    <t>4670159144359</t>
  </si>
  <si>
    <t>229779</t>
  </si>
  <si>
    <t>Optima Пакет подарочный с глянцевой ламинацией 22x31x10 см (ML) Петуния, 128 г ППК-4415</t>
  </si>
  <si>
    <t>ППК-4415</t>
  </si>
  <si>
    <t>4670159144151</t>
  </si>
  <si>
    <t>243311</t>
  </si>
  <si>
    <t>Optima Пакет подарочный с глянцевой ламинацией 22x31x10 см (ML) С праздником, 128 г ПКП-9149</t>
  </si>
  <si>
    <t>ПКП-9149</t>
  </si>
  <si>
    <t>4670159231493</t>
  </si>
  <si>
    <t>Стандарт</t>
  </si>
  <si>
    <t>243329</t>
  </si>
  <si>
    <t>Пакет подарочный с глянцевой ламинацией  22x31x10 см (ML) Велосипед, 157 г ПКП-9161</t>
  </si>
  <si>
    <t>ПКП-9161</t>
  </si>
  <si>
    <t>4670159231615</t>
  </si>
  <si>
    <t>243328</t>
  </si>
  <si>
    <t>Пакет подарочный с глянцевой ламинацией  22x31x10 см (ML) Девушка, 157 г ПКП-9160</t>
  </si>
  <si>
    <t>ПКП-9160</t>
  </si>
  <si>
    <t>4670159231608</t>
  </si>
  <si>
    <t>229829</t>
  </si>
  <si>
    <t>Пакет подарочный с глянцевой ламинацией 22x31x10 см  (МL) Феечка, 157 г ППК-4442</t>
  </si>
  <si>
    <t>ППК-4442</t>
  </si>
  <si>
    <t>4670159144427</t>
  </si>
  <si>
    <t>243325</t>
  </si>
  <si>
    <t>Пакет подарочный с глянцевой ламинацией 22x31x10 см (ML) Дама, 157 г ПКП-9158</t>
  </si>
  <si>
    <t>ПКП-9158</t>
  </si>
  <si>
    <t>4670159231585</t>
  </si>
  <si>
    <t>243323</t>
  </si>
  <si>
    <t>Пакет подарочный с глянцевой ламинацией 22x31x10 см (ML) Узоры, 157 г ПКП-9157</t>
  </si>
  <si>
    <t>ПКП-9157</t>
  </si>
  <si>
    <t>4670159231578</t>
  </si>
  <si>
    <t>06 Размер L</t>
  </si>
  <si>
    <t>Dream Cards (26.4х32.7х13.6)</t>
  </si>
  <si>
    <t>Dream Cards (26,4x32,7x13,6) мат. лам., 3D элемент</t>
  </si>
  <si>
    <t>221726</t>
  </si>
  <si>
    <t>Dream cards Пакет подар.с мат. лам. и 3Dэлем.,26*32*10см(L),Модный набор,210г ППК-3595</t>
  </si>
  <si>
    <t>ППК-3595</t>
  </si>
  <si>
    <t>4670159135951</t>
  </si>
  <si>
    <t>221725</t>
  </si>
  <si>
    <t>Dream cards Пакет подар.с мат. лам. и 3Dэлем.,26*32*10см(L),Черное настроение,210г ППК-3594</t>
  </si>
  <si>
    <t>ППК-3594</t>
  </si>
  <si>
    <t>4670159135944</t>
  </si>
  <si>
    <t>Dream Cards (26,4x32,7x13,6) мат. лам., глиттер, 3D элемент</t>
  </si>
  <si>
    <t>221721</t>
  </si>
  <si>
    <t>Dream cards Пакет подар.с мат.лам.,глит.и 3Dэлем.,26*32*10см(L),Красная туфелька,210г ППК-3592</t>
  </si>
  <si>
    <t>ППК-3592</t>
  </si>
  <si>
    <t>4670159135920</t>
  </si>
  <si>
    <t>221717</t>
  </si>
  <si>
    <t>Dream cards Пакет подар.с мат.лам.,глит.и 3Dэлем.,26*32*10см(L),Летний пикник,210г ППК-3589</t>
  </si>
  <si>
    <t>ППК-3589</t>
  </si>
  <si>
    <t>4670159135890</t>
  </si>
  <si>
    <t>221719</t>
  </si>
  <si>
    <t>Dream cards Пакет подар.с мат.лам.,глит.и 3Dэлем.,26*32*10см(L),Поход в магазин,210г ППК-3590</t>
  </si>
  <si>
    <t>ППК-3590</t>
  </si>
  <si>
    <t>4670159135906</t>
  </si>
  <si>
    <t>234205</t>
  </si>
  <si>
    <t>Dream Cards Пакет подарочный мат.лам,глиттер,3Dэл. 26*32*10 см(L), Веселая машинка, 210г ПКП-9236</t>
  </si>
  <si>
    <t>ПКП-9236</t>
  </si>
  <si>
    <t>4670159193326</t>
  </si>
  <si>
    <t>234236</t>
  </si>
  <si>
    <t>Dream Cards Пакет подарочный мат.лам,глиттер,3Dэл. 26*32*10 см(L), Котёнок и подарки, 210г ПКП-9250</t>
  </si>
  <si>
    <t>ПКП-9250</t>
  </si>
  <si>
    <t>4670159193463</t>
  </si>
  <si>
    <t>234237</t>
  </si>
  <si>
    <t>Dream Cards Пакет подарочный мат.лам,глиттер,3Dэл. 26*32*10 см(L), Котёнок и шарики, 210г ПКП-9251</t>
  </si>
  <si>
    <t>ПКП-9251</t>
  </si>
  <si>
    <t>4670159193470</t>
  </si>
  <si>
    <t>234235</t>
  </si>
  <si>
    <t>Dream Cards Пакет подарочный мат.лам,глиттер,3Dэл. 26*32*10 см(L), Котёнок, 210г ПКП-9249</t>
  </si>
  <si>
    <t>ПКП-9249</t>
  </si>
  <si>
    <t>4670159193456</t>
  </si>
  <si>
    <t>234234</t>
  </si>
  <si>
    <t>Dream Cards Пакет подарочный мат.лам,глиттер,3Dэл. 26*32*10 см(L), Котик в чашке, 210г ПКП-9248</t>
  </si>
  <si>
    <t>ПКП-9248</t>
  </si>
  <si>
    <t>4670159193449</t>
  </si>
  <si>
    <t>234244</t>
  </si>
  <si>
    <t>Dream Cards Пакет подарочный мат.лам,глиттер,3Dэл. 26*32*10 см(L), Котик на тортике, 210г ПКП-9258</t>
  </si>
  <si>
    <t>ПКП-9258</t>
  </si>
  <si>
    <t>4670159193548</t>
  </si>
  <si>
    <t>234245</t>
  </si>
  <si>
    <t>Dream Cards Пакет подарочный мат.лам,глиттер,3Dэл. 26*32*10 см(L), Котик праздничный, 210г ПКП-9259</t>
  </si>
  <si>
    <t>ПКП-9259</t>
  </si>
  <si>
    <t>4670159193555</t>
  </si>
  <si>
    <t>234238</t>
  </si>
  <si>
    <t>Dream Cards Пакет подарочный мат.лам,глиттер,3Dэл. 26*32*10 см(L), Милая принцесса, 210г ПКП-9252</t>
  </si>
  <si>
    <t>ПКП-9252</t>
  </si>
  <si>
    <t>4670159193487</t>
  </si>
  <si>
    <t>234232</t>
  </si>
  <si>
    <t>Dream Cards Пакет подарочный мат.лам,глиттер,3Dэл. 26*32*10 см(L), Мишка герой, 210г ПКП-9246</t>
  </si>
  <si>
    <t>ПКП-9246</t>
  </si>
  <si>
    <t>4670159193425</t>
  </si>
  <si>
    <t>234231</t>
  </si>
  <si>
    <t>Dream Cards Пакет подарочный мат.лам,глиттер,3Dэл. 26*32*10 см(L), Супер друзья, 210г ПКП-9245</t>
  </si>
  <si>
    <t>ПКП-9245</t>
  </si>
  <si>
    <t>4670159193418</t>
  </si>
  <si>
    <t>234233</t>
  </si>
  <si>
    <t>Dream Cards Пакет подарочный мат.лам,глиттер,3Dэл. 26*32*10 см(L), Супер-слоник, 210г ПКП-9247</t>
  </si>
  <si>
    <t>ПКП-9247</t>
  </si>
  <si>
    <t>4670159193432</t>
  </si>
  <si>
    <t>234206</t>
  </si>
  <si>
    <t>Dream Cards Пакет подарочный мат.лам,глиттер,3Dэл. 26*32*10 см(L), Яркая машинка, 210г ПКП-9237</t>
  </si>
  <si>
    <t>ПКП-9237</t>
  </si>
  <si>
    <t>4670159193333</t>
  </si>
  <si>
    <t>234242</t>
  </si>
  <si>
    <t>Dream Cards Пакет подарочный мат.лам,глиттер,3Dэл. 26*32*10см(L), Котик в коробке, 210г ПКП-9256</t>
  </si>
  <si>
    <t>ПКП-9256</t>
  </si>
  <si>
    <t>4670159193524</t>
  </si>
  <si>
    <t>234241</t>
  </si>
  <si>
    <t>Dream Cards Пакет подарочный мат.лам,глиттер,3Dэл. 26*32*10см(L), Красивая принцесса, 210г ПКП-9255</t>
  </si>
  <si>
    <t>ПКП-9255</t>
  </si>
  <si>
    <t>4670159193517</t>
  </si>
  <si>
    <t>234240</t>
  </si>
  <si>
    <t>Dream Cards Пакет подарочный мат.лам,глиттер,3Dэл. 26*32*10см(L), Принцесса в платье, 210г ПКП-9254</t>
  </si>
  <si>
    <t>ПКП-9254</t>
  </si>
  <si>
    <t>4670159193500</t>
  </si>
  <si>
    <t>Dream Cards (26.4х32.7х13.6) мат.лам. и тиснение фольгой</t>
  </si>
  <si>
    <t>222178</t>
  </si>
  <si>
    <t>Dream cards Пакет подар. с мат.лам.и золотис.тисн.26*32*10см(L), Цветочный дар, 210г ППК-3694</t>
  </si>
  <si>
    <t>ППК-3694</t>
  </si>
  <si>
    <t>4670159136941</t>
  </si>
  <si>
    <t>221710</t>
  </si>
  <si>
    <t>Dream cards Пакет подар.с мат.лам.и золотистым тисн., 26*32*10см(L)Желтый пиджак,210г ППК-3585</t>
  </si>
  <si>
    <t>ППК-3585</t>
  </si>
  <si>
    <t>4670159135852</t>
  </si>
  <si>
    <t>221716</t>
  </si>
  <si>
    <t>Dream cards Пакет подар.с мат.лам.и золотистым тисн., 26*32*10см(L)Черный пиджак,210г ППК-3588</t>
  </si>
  <si>
    <t>ППК-3588</t>
  </si>
  <si>
    <t>4670159135883</t>
  </si>
  <si>
    <t>221714</t>
  </si>
  <si>
    <t>Dream cards Пакет подар.с мат.лам.и серебристым тисн., 26*32*10см(L)Голубой пиджак,210г ППК-3587</t>
  </si>
  <si>
    <t>ППК-3587</t>
  </si>
  <si>
    <t>4670159135876</t>
  </si>
  <si>
    <t>221712</t>
  </si>
  <si>
    <t>Dream cards Пакет подар.с мат.лам.и серебристым тисн., 26*32*10см(L)Малиновый пиджак,210г ППК-3586</t>
  </si>
  <si>
    <t>ППК-3586</t>
  </si>
  <si>
    <t>4670159135869</t>
  </si>
  <si>
    <t>229976</t>
  </si>
  <si>
    <t>Dream Cards Пакет подар.с мат.лам.и тис.фол.26x32x10см(L)Зеркальный,пятнышки,210г ППК-4505</t>
  </si>
  <si>
    <t>ППК-4505</t>
  </si>
  <si>
    <t>4670159145059</t>
  </si>
  <si>
    <t>Dream Cards (26.4х32.7х13.6) матовая ламинация</t>
  </si>
  <si>
    <t>222284</t>
  </si>
  <si>
    <t>Dream cards Пакет подар.с мат.лам.26.4х32.7х13.6 см(L), Весенняя стрекоза, 210г ППК-3393</t>
  </si>
  <si>
    <t>ППК-3393</t>
  </si>
  <si>
    <t>4670159133933</t>
  </si>
  <si>
    <t>222292</t>
  </si>
  <si>
    <t>Dream cards Пакет подар.с мат.лам.26.4х32.7х13.6 см(L), Диско динозаврик,210г ППК-3401</t>
  </si>
  <si>
    <t>ППК-3401</t>
  </si>
  <si>
    <t>4670159134015</t>
  </si>
  <si>
    <t>222290</t>
  </si>
  <si>
    <t>Dream cards Пакет подар.с мат.лам.26.4х32.7х13.6 см(L), Диско кот 210г ППК-3399</t>
  </si>
  <si>
    <t>ППК-3399</t>
  </si>
  <si>
    <t>4670159133995</t>
  </si>
  <si>
    <t>222291</t>
  </si>
  <si>
    <t>Dream cards Пакет подар.с мат.лам.26.4х32.7х13.6 см(L), Диско тигр,210г ППК-3400</t>
  </si>
  <si>
    <t>ППК-3400</t>
  </si>
  <si>
    <t>4670159134008</t>
  </si>
  <si>
    <t>222293</t>
  </si>
  <si>
    <t>Dream cards Пакет подар.с мат.лам.26.4х32.7х13.6 см(L), Крутая обезьянка,210г ППК-3402</t>
  </si>
  <si>
    <t>ППК-3402</t>
  </si>
  <si>
    <t>4670159134022</t>
  </si>
  <si>
    <t>222282</t>
  </si>
  <si>
    <t>Dream cards Пакет подар.с мат.лам.26.4х32.7х13.6 см(L), Нежный колибри, 210г ППК-3391</t>
  </si>
  <si>
    <t>ППК-3391</t>
  </si>
  <si>
    <t>4670159133919</t>
  </si>
  <si>
    <t>222285</t>
  </si>
  <si>
    <t>Dream cards Пакет подар.с мат.лам.26.4х32.7х13.6 см(L), Яркий морской конёк, 210г ППК-3394</t>
  </si>
  <si>
    <t>ППК-3394</t>
  </si>
  <si>
    <t>4670159133940</t>
  </si>
  <si>
    <t>Dream Cards (26.4х32.7х13.6) матовая ламинация и глиттер</t>
  </si>
  <si>
    <t>220146</t>
  </si>
  <si>
    <t>Dream cards Пакет подар. с мат. лам. и глит.26.4х32.7х13.6см р-р(L),Семья китов,210г ППК-2585</t>
  </si>
  <si>
    <t>ППК-2585</t>
  </si>
  <si>
    <t>4670159125853</t>
  </si>
  <si>
    <t>222180</t>
  </si>
  <si>
    <t>Dream cards Пакет подар. с мат.лам.и глит.26*32*10см(L), Колибри с цветком, 210г ППК-3695</t>
  </si>
  <si>
    <t>ППК-3695</t>
  </si>
  <si>
    <t>4670159136958</t>
  </si>
  <si>
    <t>222186</t>
  </si>
  <si>
    <t>Dream cards Пакет подар. с мат.лам.и глит.26*32*10см(L), Нежные розы, 210г ППК-3699</t>
  </si>
  <si>
    <t>ППК-3699</t>
  </si>
  <si>
    <t>4670159136996</t>
  </si>
  <si>
    <t>220149</t>
  </si>
  <si>
    <t>Dream cards Пакет подар.с  мат. лам. и глит.26.4х32.7х13.6см р-р(L),Красный минимализм,210г ППК-2588</t>
  </si>
  <si>
    <t>ППК-2588</t>
  </si>
  <si>
    <t>4670159125884</t>
  </si>
  <si>
    <t>222212</t>
  </si>
  <si>
    <t>Dream cards Пакет подар.с мат.лам.и глит.26*32*10см(L) "Змеиные объятия",210г ППК-3722</t>
  </si>
  <si>
    <t>ППК-3722</t>
  </si>
  <si>
    <t>4670159137221</t>
  </si>
  <si>
    <t>222209</t>
  </si>
  <si>
    <t>Dream cards Пакет подар.с мат.лам.и глит.26*32*10см(L) "Змея с розами",210г ППК-3720</t>
  </si>
  <si>
    <t>ППК-3720</t>
  </si>
  <si>
    <t>4670159137207</t>
  </si>
  <si>
    <t>234248</t>
  </si>
  <si>
    <t>Dream cards Пакет подарочный мат.лам,глиттер 26*32*10см(L), Модная девушка 210 г ПКП-9262</t>
  </si>
  <si>
    <t>ПКП-9262</t>
  </si>
  <si>
    <t>4670159193586</t>
  </si>
  <si>
    <t>234246</t>
  </si>
  <si>
    <t>Dream cards Пакет подарочный мат.лам,глиттер 26*32*10см(L), Стильная девушка, 210 г ПКП-9260</t>
  </si>
  <si>
    <t>ПКП-9260</t>
  </si>
  <si>
    <t>4670159193562</t>
  </si>
  <si>
    <t>234033</t>
  </si>
  <si>
    <t>Optima Пакет подарочный с  глянцевой ламин. 26,4x32,7x8 см (L) Романтичный подарок, 128 г, ПКП-9050</t>
  </si>
  <si>
    <t>ПКП-9050</t>
  </si>
  <si>
    <t>4670159190509</t>
  </si>
  <si>
    <t>236167</t>
  </si>
  <si>
    <t>Optima Пакет подарочный с глянц.лам. 26,4*32,7*8см (L) Композиционный букет, 128 г ПКП-0357</t>
  </si>
  <si>
    <t>ПКП-0357</t>
  </si>
  <si>
    <t>4670159204459</t>
  </si>
  <si>
    <t>236178</t>
  </si>
  <si>
    <t>Optima Пакет подарочный с глянц.лам. 26,4*32,7*8см (L) Мечтающая принцесса, 128 г ПКП-0366</t>
  </si>
  <si>
    <t>ПКП-0366</t>
  </si>
  <si>
    <t>4670159204541</t>
  </si>
  <si>
    <t>236204</t>
  </si>
  <si>
    <t>Optima Пакет подарочный с глянц.лам. 26,4*32,7*8см (L) Осенний стиль, 128г ПКП-0385</t>
  </si>
  <si>
    <t>ПКП-0385</t>
  </si>
  <si>
    <t>4670159204732</t>
  </si>
  <si>
    <t>236183</t>
  </si>
  <si>
    <t>Optima Пакет подарочный с глянц.лам. 26,4*32,7*8см (L) Песик и веточки, 128г ПКП-0370</t>
  </si>
  <si>
    <t>ПКП-0370</t>
  </si>
  <si>
    <t>4670159204589</t>
  </si>
  <si>
    <t>261553</t>
  </si>
  <si>
    <t>Optima Пакет подарочный с глянц.лам. 26,4х32,7x8 см (L)  Мужской подарок, 128г (соб.разр) ППК-7866</t>
  </si>
  <si>
    <t>ППК-7866</t>
  </si>
  <si>
    <t>4630493778665</t>
  </si>
  <si>
    <t>261547</t>
  </si>
  <si>
    <t>Optima Пакет подарочный с глянц.лам. 26,4х32,7x8 см (L) Бабочки на цветах, 128г (соб.разр) ППК-7863</t>
  </si>
  <si>
    <t>ППК-7863</t>
  </si>
  <si>
    <t>4630493778634</t>
  </si>
  <si>
    <t>261551</t>
  </si>
  <si>
    <t>Optima Пакет подарочный с глянц.лам. 26,4х32,7x8 см (L) Веселый праздник, 128г (соб.разр) ППК-7865</t>
  </si>
  <si>
    <t>ППК-7865</t>
  </si>
  <si>
    <t>4630493778658</t>
  </si>
  <si>
    <t>261483</t>
  </si>
  <si>
    <t>Optima Пакет подарочный с глянц.лам. 26,4х32,7x8 см (L) Воздушные сердца, 128г (соб.разр) ППК-7823</t>
  </si>
  <si>
    <t>ППК-7823</t>
  </si>
  <si>
    <t>4630493778238</t>
  </si>
  <si>
    <t>261508</t>
  </si>
  <si>
    <t>Optima Пакет подарочный с глянц.лам. 26,4х32,7x8 см (L) Воздушные шары, 128г (соб.разр) ППК-7845</t>
  </si>
  <si>
    <t>ППК-7845</t>
  </si>
  <si>
    <t>4630493778450</t>
  </si>
  <si>
    <t>261510</t>
  </si>
  <si>
    <t>Optima Пакет подарочный с глянц.лам. 26,4х32,7x8 см (L) Воздушный праздник, 128г (соб.разр) ППК-7847</t>
  </si>
  <si>
    <t>ППК-7847</t>
  </si>
  <si>
    <t>4630493778474</t>
  </si>
  <si>
    <t>261531</t>
  </si>
  <si>
    <t>Optima Пакет подарочный с глянц.лам. 26,4х32,7x8 см (L) Глянцевые шары, 128г (соб.разр) ППК-7852</t>
  </si>
  <si>
    <t>ППК-7852</t>
  </si>
  <si>
    <t>4630493778528</t>
  </si>
  <si>
    <t>261534</t>
  </si>
  <si>
    <t>Optima Пакет подарочный с глянц.лам. 26,4х32,7x8 см (L) Гортензия, 128г (соб.разр) ППК-7854</t>
  </si>
  <si>
    <t>ППК-7854</t>
  </si>
  <si>
    <t>4630493778542</t>
  </si>
  <si>
    <t>261545</t>
  </si>
  <si>
    <t>Optima Пакет подарочный с глянц.лам. 26,4х32,7x8 см (L) Джентельмен, 128г (соб.разр) ППК-7861</t>
  </si>
  <si>
    <t>ППК-7861</t>
  </si>
  <si>
    <t>4630493778610</t>
  </si>
  <si>
    <t>261535</t>
  </si>
  <si>
    <t>Optima Пакет подарочный с глянц.лам. 26,4х32,7x8 см (L) Для тебя, 128г (соб.разр) ППК-7855</t>
  </si>
  <si>
    <t>ППК-7855</t>
  </si>
  <si>
    <t>4630493778559</t>
  </si>
  <si>
    <t>261460</t>
  </si>
  <si>
    <t>Optima Пакет подарочный с глянц.лам. 26,4х32,7x8 см (L) Золотистые шары, 128г (соб.разр) ППК-7811</t>
  </si>
  <si>
    <t>ППК-7811</t>
  </si>
  <si>
    <t>4630493778115</t>
  </si>
  <si>
    <t>261455</t>
  </si>
  <si>
    <t xml:space="preserve">Optima Пакет подарочный с глянц.лам. 26,4х32,7x8 см (L) Классика, 128г (соб.разр) ППК-7810 </t>
  </si>
  <si>
    <t>ППК-7810</t>
  </si>
  <si>
    <t>4630493778108</t>
  </si>
  <si>
    <t>261482</t>
  </si>
  <si>
    <t>Optima Пакет подарочный с глянц.лам. 26,4х32,7x8 см (L) Книги, 128г (соб.разр) ППК-7822</t>
  </si>
  <si>
    <t>ППК-7822</t>
  </si>
  <si>
    <t>4630493778221</t>
  </si>
  <si>
    <t>261503</t>
  </si>
  <si>
    <t>Optima Пакет подарочный с глянц.лам. 26,4х32,7x8 см (L) Кот, 128г (соб.разр) ППК-7840</t>
  </si>
  <si>
    <t>ППК-7840</t>
  </si>
  <si>
    <t>4630493778405</t>
  </si>
  <si>
    <t>261499</t>
  </si>
  <si>
    <t>Optima Пакет подарочный с глянц.лам. 26,4х32,7x8 см (L) Котелки, 128г (соб.разр) ППК-7837</t>
  </si>
  <si>
    <t>ППК-7837</t>
  </si>
  <si>
    <t>4630493778375</t>
  </si>
  <si>
    <t>261537</t>
  </si>
  <si>
    <t>Optima Пакет подарочный с глянц.лам. 26,4х32,7x8 см (L) Красивый букет, 128г (соб.разр) ППК-7856</t>
  </si>
  <si>
    <t>ППК-7856</t>
  </si>
  <si>
    <t>4630493778566</t>
  </si>
  <si>
    <t>261497</t>
  </si>
  <si>
    <t>Optima Пакет подарочный с глянц.лам. 26,4х32,7x8 см (L) Летнее настроение, 128г (соб.разр) ППК-7835</t>
  </si>
  <si>
    <t>ППК-7835</t>
  </si>
  <si>
    <t>4630493778351</t>
  </si>
  <si>
    <t>261556</t>
  </si>
  <si>
    <t>Optima Пакет подарочный с глянц.лам. 26,4х32,7x8 см (L) Летящая компания, 128г (соб.разр) ППК-7868</t>
  </si>
  <si>
    <t>ППК-7868</t>
  </si>
  <si>
    <t>4630493778689</t>
  </si>
  <si>
    <t>261506</t>
  </si>
  <si>
    <t>Optima Пакет подарочный с глянц.лам. 26,4х32,7x8 см (L) Маки, 128г (соб.разр) ППК-7843</t>
  </si>
  <si>
    <t>ППК-7843</t>
  </si>
  <si>
    <t>4630493778436</t>
  </si>
  <si>
    <t>261467</t>
  </si>
  <si>
    <t>Optima Пакет подарочный с глянц.лам. 26,4х32,7x8 см (L) Маленькие пузырьки, 128г (соб.разр) ППК-7815</t>
  </si>
  <si>
    <t>ППК-7815</t>
  </si>
  <si>
    <t>4630493778153</t>
  </si>
  <si>
    <t>261464</t>
  </si>
  <si>
    <t>Optima Пакет подарочный с глянц.лам. 26,4х32,7x8 см (L) Микс шаров, 128г (соб.разр) ППК-7813</t>
  </si>
  <si>
    <t>ППК-7813</t>
  </si>
  <si>
    <t>4630493778139</t>
  </si>
  <si>
    <t>261481</t>
  </si>
  <si>
    <t>Optima Пакет подарочный с глянц.лам. 26,4х32,7x8 см (L) Милая компания, 128г (соб.разр) ППК-7821</t>
  </si>
  <si>
    <t>ППК-7821</t>
  </si>
  <si>
    <t>4630493778214</t>
  </si>
  <si>
    <t>261533</t>
  </si>
  <si>
    <t>Optima Пакет подарочный с глянц.лам. 26,4х32,7x8 см (L) Милые питомцы, 128г (соб.разр) ППК-7853</t>
  </si>
  <si>
    <t>ППК-7853</t>
  </si>
  <si>
    <t>4630493778535</t>
  </si>
  <si>
    <t>261554</t>
  </si>
  <si>
    <t>Optima Пакет подарочный с глянц.лам. 26,4х32,7x8 см (L) Милый лис, 128г (соб.разр) ППК-7867</t>
  </si>
  <si>
    <t>ППК-7867</t>
  </si>
  <si>
    <t>4630493778672</t>
  </si>
  <si>
    <t>261490</t>
  </si>
  <si>
    <t>Optima Пакет подарочный с глянц.лам. 26,4х32,7x8 см (L) Мистер, 128г (соб.разр) ППК-7830</t>
  </si>
  <si>
    <t>ППК-7830</t>
  </si>
  <si>
    <t>4630493778306</t>
  </si>
  <si>
    <t>261495</t>
  </si>
  <si>
    <t>Optima Пакет подарочный с глянц.лам. 26,4х32,7x8 см (L) Мишка и торт, 128г (соб.разр) ППК-7833</t>
  </si>
  <si>
    <t>ППК-7833</t>
  </si>
  <si>
    <t>4630493778337</t>
  </si>
  <si>
    <t>261541</t>
  </si>
  <si>
    <t>Optima Пакет подарочный с глянц.лам. 26,4х32,7x8 см (L) Моменты счастья, 128г (соб.разр) ППК-7859</t>
  </si>
  <si>
    <t>ППК-7859</t>
  </si>
  <si>
    <t>4630493778597</t>
  </si>
  <si>
    <t>261496</t>
  </si>
  <si>
    <t>Optima Пакет подарочный с глянц.лам. 26,4х32,7x8 см (L) Мужская классика, 128г (соб.разр) ППК-7834</t>
  </si>
  <si>
    <t>ППК-7834</t>
  </si>
  <si>
    <t>4630493778344</t>
  </si>
  <si>
    <t>261498</t>
  </si>
  <si>
    <t>Optima Пакет подарочный с глянц.лам. 26,4х32,7x8 см (L) Мужская компания, 128г (собс.разр.) ППК-7836</t>
  </si>
  <si>
    <t>ППК-7836</t>
  </si>
  <si>
    <t>4630493778368</t>
  </si>
  <si>
    <t>261486</t>
  </si>
  <si>
    <t>Optima Пакет подарочный с глянц.лам. 26,4х32,7x8 см (L) Нежность, 128г (соб.разр) ППК-7826</t>
  </si>
  <si>
    <t>ППК-7826</t>
  </si>
  <si>
    <t>4630493778269</t>
  </si>
  <si>
    <t>261540</t>
  </si>
  <si>
    <t>Optima Пакет подарочный с глянц.лам. 26,4х32,7x8 см (L) Пастельные цветы, 128г (соб.разр) ППК-7858</t>
  </si>
  <si>
    <t>ППК-7858</t>
  </si>
  <si>
    <t>4630493778580</t>
  </si>
  <si>
    <t>261557</t>
  </si>
  <si>
    <t>Optima Пакет подарочный с глянц.лам. 26,4х32,7x8 см (L) Праздник детства, 128г (соб.разр) ППК-7869</t>
  </si>
  <si>
    <t>ППК-7869</t>
  </si>
  <si>
    <t>4630493778696</t>
  </si>
  <si>
    <t>261479</t>
  </si>
  <si>
    <t>Optima Пакет подарочный с глянц.лам. 26,4х32,7x8 см (L) Праздничные звезды, 128г (соб.разр) ППК-7820</t>
  </si>
  <si>
    <t>ППК-7820</t>
  </si>
  <si>
    <t>4630493778207</t>
  </si>
  <si>
    <t>261512</t>
  </si>
  <si>
    <t>Optima Пакет подарочный с глянц.лам. 26,4х32,7x8 см (L) Праздничные шары, 128г (соб.разр) ППК-7849</t>
  </si>
  <si>
    <t>ППК-7849</t>
  </si>
  <si>
    <t>4630493778498</t>
  </si>
  <si>
    <t>261549</t>
  </si>
  <si>
    <t>Optima Пакет подарочный с глянц.лам. 26,4х32,7x8 см (L) Разноцветные шары, 128г (соб.разр) ППК-7864</t>
  </si>
  <si>
    <t>ППК-7864</t>
  </si>
  <si>
    <t>4630493778641</t>
  </si>
  <si>
    <t>261485</t>
  </si>
  <si>
    <t>Optima Пакет подарочный с глянц.лам. 26,4х32,7x8 см (L) Розовый скутер, 128г (соб.разр) ППК-7825</t>
  </si>
  <si>
    <t>ППК-7825</t>
  </si>
  <si>
    <t>4630493778252</t>
  </si>
  <si>
    <t>261504</t>
  </si>
  <si>
    <t>Optima Пакет подарочный с глянц.лам. 26,4х32,7x8 см (L) Сладкий день, 128г (соб.разр) ППК-7841</t>
  </si>
  <si>
    <t>ППК-7841</t>
  </si>
  <si>
    <t>4630493778412</t>
  </si>
  <si>
    <t>261466</t>
  </si>
  <si>
    <t>Optima Пакет подарочный с глянц.лам. 26,4х32,7x8 см (L) Сладкий праздник, 128г (соб.разр) ППК-7814</t>
  </si>
  <si>
    <t>ППК-7814</t>
  </si>
  <si>
    <t>4630493778146</t>
  </si>
  <si>
    <t>261489</t>
  </si>
  <si>
    <t>Optima Пакет подарочный с глянц.лам. 26,4х32,7x8 см (L) Сладкоежка, 128г (соб.разр) ППК-7829</t>
  </si>
  <si>
    <t>ППК-7829</t>
  </si>
  <si>
    <t>4630493778290</t>
  </si>
  <si>
    <t>261507</t>
  </si>
  <si>
    <t>Optima Пакет подарочный с глянц.лам. 26,4х32,7x8 см (L) Следуй за мечтой, 128г (соб.разр) ППК-7844</t>
  </si>
  <si>
    <t>ППК-7844</t>
  </si>
  <si>
    <t>4630493778443</t>
  </si>
  <si>
    <t>261509</t>
  </si>
  <si>
    <t>Optima Пакет подарочный с глянц.лам. 26,4х32,7x8 см (L) Смешной кот, 128г (соб.разр) ППК-7846</t>
  </si>
  <si>
    <t>ППК-7846</t>
  </si>
  <si>
    <t>4630493778467</t>
  </si>
  <si>
    <t>261500</t>
  </si>
  <si>
    <t>Optima Пакет подарочный с глянц.лам. 26,4х32,7x8 см (L) Сонный котик, 128г (соб.разр) ППК-7838</t>
  </si>
  <si>
    <t>ППК-7838</t>
  </si>
  <si>
    <t>4630493778382</t>
  </si>
  <si>
    <t>261494</t>
  </si>
  <si>
    <t>Optima Пакет подарочный с глянц.лам. 26,4х32,7x8 см (L) Стиль, 128г (соб.разр) ППК-7832</t>
  </si>
  <si>
    <t>ППК-7832</t>
  </si>
  <si>
    <t>4630493778320</t>
  </si>
  <si>
    <t>261511</t>
  </si>
  <si>
    <t>Optima Пакет подарочный с глянц.лам. 26,4х32,7x8 см (L) Стильный подарок, 128г (соб.разр) ППК-7848</t>
  </si>
  <si>
    <t>ППК-7848</t>
  </si>
  <si>
    <t>4630493778481</t>
  </si>
  <si>
    <t>261473</t>
  </si>
  <si>
    <t>Optima Пакет подарочный с глянц.лам. 26,4х32,7x8 см (L) Тропик, 128г (соб.разр) ППК-7818</t>
  </si>
  <si>
    <t>ППК-7818</t>
  </si>
  <si>
    <t>4630493778184</t>
  </si>
  <si>
    <t>261476</t>
  </si>
  <si>
    <t>Optima Пакет подарочный с глянц.лам. 26,4х32,7x8 см (L) Тропические листья, 128г (соб.разр) ППК-7819</t>
  </si>
  <si>
    <t>ППК-7819</t>
  </si>
  <si>
    <t>4630493778191</t>
  </si>
  <si>
    <t>261529</t>
  </si>
  <si>
    <t>Optima Пакет подарочный с глянц.лам. 26,4х32,7x8 см (L) Ты мой космос, 128г (соб.разр) ППК-7851</t>
  </si>
  <si>
    <t>ППК-7851</t>
  </si>
  <si>
    <t>4630493778511</t>
  </si>
  <si>
    <t>261539</t>
  </si>
  <si>
    <t>Optima Пакет подарочный с глянц.лам. 26,4х32,7x8 см (L) Флора, 128г (соб.разр) ППК-7857</t>
  </si>
  <si>
    <t>ППК-7857</t>
  </si>
  <si>
    <t>4630493778573</t>
  </si>
  <si>
    <t>261543</t>
  </si>
  <si>
    <t>Optima Пакет подарочный с глянц.лам. 26,4х32,7x8 см (L) Царь, 128г (соб.разр) ППК-7860</t>
  </si>
  <si>
    <t>ППК-7860</t>
  </si>
  <si>
    <t>4630493778603</t>
  </si>
  <si>
    <t>261505</t>
  </si>
  <si>
    <t>Optima Пакет подарочный с глянц.лам. 26,4х32,7x8 см (L) Яркая вечеринка, 128г (соб.разр) ППК-7842</t>
  </si>
  <si>
    <t>ППК-7842</t>
  </si>
  <si>
    <t>4630493778429</t>
  </si>
  <si>
    <t>261527</t>
  </si>
  <si>
    <t>Optima Пакет подарочный с глянц.лам. 26,4х32,7x8 см (L) Яркие шарики, 128г (соб.разр) ППК-7850</t>
  </si>
  <si>
    <t>ППК-7850</t>
  </si>
  <si>
    <t>4630493778504</t>
  </si>
  <si>
    <t>229910</t>
  </si>
  <si>
    <t>Optima Пакет подарочный с глянцевой ламин. 26,4x32,7x8 см(L) Динозаврики, розовый, 128 г ППК-4487</t>
  </si>
  <si>
    <t>ППК-4487</t>
  </si>
  <si>
    <t>4670159144878</t>
  </si>
  <si>
    <t>229888</t>
  </si>
  <si>
    <t>Optima Пакет подарочный с глянцевой ламин. 26,4x32,7x8 см(L) Необыкновенные бабочки,128 г ППК-4472</t>
  </si>
  <si>
    <t>ППК-4472</t>
  </si>
  <si>
    <t>4670159144724</t>
  </si>
  <si>
    <t>229876</t>
  </si>
  <si>
    <t>Optima Пакет подарочный с глянцевой ламин. 26,4x32,7x8 см(L) Сезонные цветы, розовые, 128 г ППК-4463</t>
  </si>
  <si>
    <t>ППК-4463</t>
  </si>
  <si>
    <t>4670159144632</t>
  </si>
  <si>
    <t>229869</t>
  </si>
  <si>
    <t>Optima Пакет подарочный с глянцевой ламинацией 26,4x32,7x8 см (L) Нарисованные цветы, 128 г ППК-4459</t>
  </si>
  <si>
    <t>ППК-4459</t>
  </si>
  <si>
    <t>4670159144595</t>
  </si>
  <si>
    <t>229864</t>
  </si>
  <si>
    <t>Optima Пакет подарочный с глянцевой ламинацией 26,4x32,7x8 см (L) Петуния, 128 г ППК-4455</t>
  </si>
  <si>
    <t>ППК-4455</t>
  </si>
  <si>
    <t>4670159144557</t>
  </si>
  <si>
    <t>229898</t>
  </si>
  <si>
    <t>Optima Пакет подарочный с глянцевой ламинацией 26,4x32,7x8 см(L) Кексики, 128 г ППК-4479</t>
  </si>
  <si>
    <t>ППК-4479</t>
  </si>
  <si>
    <t>4670159144793</t>
  </si>
  <si>
    <t>229887</t>
  </si>
  <si>
    <t>Optima Пакет подарочный с глянцевой ламинацией 26,4x32,7x8 см(L) Красивые бабочки, 128 г ППК-4471</t>
  </si>
  <si>
    <t>ППК-4471</t>
  </si>
  <si>
    <t>4670159144717</t>
  </si>
  <si>
    <t>229889</t>
  </si>
  <si>
    <t>Optima Пакет подарочный с глянцевой ламинацией 26,4x32,7x8 см(L) Нарисованные фрукты, 128 г ППК-4473</t>
  </si>
  <si>
    <t>ППК-4473</t>
  </si>
  <si>
    <t>4670159144731</t>
  </si>
  <si>
    <t>229885</t>
  </si>
  <si>
    <t>Optima Пакет подарочный с глянцевой ламинацией 26,4x32,7x8 см(L) Славные бабочки,128 г ППК-4469</t>
  </si>
  <si>
    <t>ППК-4469</t>
  </si>
  <si>
    <t>4670159144694</t>
  </si>
  <si>
    <t>Крафт L</t>
  </si>
  <si>
    <t>Крафт (26 х 33 х 14)</t>
  </si>
  <si>
    <t>243306</t>
  </si>
  <si>
    <t>Пакет подарочный из крафт-бумаги 26,4x32,7x13,6 см (L) Дама, 150 г ПКП-9145</t>
  </si>
  <si>
    <t>ПКП-9145</t>
  </si>
  <si>
    <t>4670159231455</t>
  </si>
  <si>
    <t>229916</t>
  </si>
  <si>
    <t>Пакет подарочный из крафт-бумаги 26,4х32,7х13,6 см (craft L) С днем рождения, синий, 150 г ППК-4491</t>
  </si>
  <si>
    <t>ППК-4491</t>
  </si>
  <si>
    <t>4670159144915</t>
  </si>
  <si>
    <t>Глянцевая ламинация (26 х 33 х 14)</t>
  </si>
  <si>
    <t>212271</t>
  </si>
  <si>
    <t>Пакет подарочный с глянц.ламинацией 26,4x32,7x13,6 см (L) Девушка из фильма, 157 г ПКП-4327</t>
  </si>
  <si>
    <t>ПКП-4327</t>
  </si>
  <si>
    <t>4670159084273</t>
  </si>
  <si>
    <t>212270</t>
  </si>
  <si>
    <t>Пакет подарочный с глянц.ламинацией 26,4x32,7x13,6 см (L) История, 157 г ПКП-4326</t>
  </si>
  <si>
    <t>ПКП-4326</t>
  </si>
  <si>
    <t>4670159084266</t>
  </si>
  <si>
    <t>212269</t>
  </si>
  <si>
    <t>Пакет подарочный с глянц.ламинацией 26,4x32,7x13,6 см (L) Красный мотоцикл, 157 г ПКП-4325</t>
  </si>
  <si>
    <t>ПКП-4325</t>
  </si>
  <si>
    <t>4670159084259</t>
  </si>
  <si>
    <t>237710</t>
  </si>
  <si>
    <t>Пакет подарочный с глянцевой ламинацией 26,4х32,7х13,6 см (L) Гордый лев, 157 г ПКП-1134</t>
  </si>
  <si>
    <t>ПКП-1134</t>
  </si>
  <si>
    <t>4670159211341</t>
  </si>
  <si>
    <t>237704</t>
  </si>
  <si>
    <t>Пакет подарочный с глянцевой ламинацией 26,4х32,7х13,6 см (L) Композиция цветов 157 г ПКП-1131</t>
  </si>
  <si>
    <t>ПКП-1131</t>
  </si>
  <si>
    <t>4670159211310</t>
  </si>
  <si>
    <t>237703</t>
  </si>
  <si>
    <t>Пакет подарочный с глянцевой ламинацией 26,4х32,7х13,6 см (L) Нежные лотосы 157 г ПКП-1130</t>
  </si>
  <si>
    <t>ПКП-1130</t>
  </si>
  <si>
    <t>4670159211303</t>
  </si>
  <si>
    <t>237708</t>
  </si>
  <si>
    <t>Пакет подарочный с глянцевой ламинацией 26,4х32,7х13,6 см (L) Праздничные шарики, 157 г ПКП-1133</t>
  </si>
  <si>
    <t>ПКП-1133</t>
  </si>
  <si>
    <t>4670159211334</t>
  </si>
  <si>
    <t>237701</t>
  </si>
  <si>
    <t>Пакет подарочный с глянцевой ламинацией 26,4х32,7х13,6 см (L) Хитрая лиса 157 г ПКП-1129</t>
  </si>
  <si>
    <t>ПКП-1129</t>
  </si>
  <si>
    <t>4670159211297</t>
  </si>
  <si>
    <t>237732</t>
  </si>
  <si>
    <t>Пакет подарочный с глянцевой ламинацией 26,4х32,7х13,6 см (L) Цветастые пёрышки, 157 г ПКП-1138</t>
  </si>
  <si>
    <t>ПКП-1138</t>
  </si>
  <si>
    <t>4670159211389</t>
  </si>
  <si>
    <t>07 Размер XL</t>
  </si>
  <si>
    <t>Dream cards 32х42х12 см</t>
  </si>
  <si>
    <t>Dream Cards 32x42x12 мат. лам., глиттер, 3D элемент</t>
  </si>
  <si>
    <t>221744</t>
  </si>
  <si>
    <t>Dream cards Пакет подар.с мат.лам.,глит.и 3Dэлем.,30*41.5*12см(XL),Красная туфелька,210г ППК-3604</t>
  </si>
  <si>
    <t>ППК-3604</t>
  </si>
  <si>
    <t>4670159136040</t>
  </si>
  <si>
    <t>221741</t>
  </si>
  <si>
    <t>Dream cards Пакет подар.с мат.лам.,глит.и 3Dэлем.,30*41.5*12см(XL),Летний пикник,210г ППК-3601</t>
  </si>
  <si>
    <t>ППК-3601</t>
  </si>
  <si>
    <t>4670159136019</t>
  </si>
  <si>
    <t>221743</t>
  </si>
  <si>
    <t>Dream cards Пакет подар.с мат.лам.,глит.и 3Dэлем.,30*41.5*12см(XL),Отдых в Париже,210г ППК-3603</t>
  </si>
  <si>
    <t>ППК-3603</t>
  </si>
  <si>
    <t>4670159136033</t>
  </si>
  <si>
    <t>221742</t>
  </si>
  <si>
    <t>Dream cards Пакет подар.с мат.лам.,глит.и 3Dэлем.,30*41.5*12см(XL),Поход в магазин,210г ППК-3602</t>
  </si>
  <si>
    <t>ППК-3602</t>
  </si>
  <si>
    <t>4670159136026</t>
  </si>
  <si>
    <t>234264</t>
  </si>
  <si>
    <t>Dream Cards Пакет подарочный мат.лам,глиттер, 3Dэл. 31*42*12см(XL), Котёнок, 210г ПКП-9273</t>
  </si>
  <si>
    <t>ПКП-9273</t>
  </si>
  <si>
    <t>4670159193692</t>
  </si>
  <si>
    <t>234261</t>
  </si>
  <si>
    <t>Dream Cards Пакет подарочный мат.лам,глиттер, 3Dэл. 31*42*12см(XL), Супер-слоник, 210г ПКП-9271</t>
  </si>
  <si>
    <t>ПКП-9271</t>
  </si>
  <si>
    <t>4670159193678</t>
  </si>
  <si>
    <t>234254</t>
  </si>
  <si>
    <t>Dream Cards Пакет подарочный мат.лам,глиттер, 3Dэл. 31*42*12см(XL), Яркая машинка, 210г ПКП-9265</t>
  </si>
  <si>
    <t>ПКП-9265</t>
  </si>
  <si>
    <t>4670159193616</t>
  </si>
  <si>
    <t>234271</t>
  </si>
  <si>
    <t>Dream Cards Пакет подарочный мат.лам,глиттер,3Dэл. 31*42*12см(XL), Красивая принцесса,210г ПКП-9279</t>
  </si>
  <si>
    <t>ПКП-9279</t>
  </si>
  <si>
    <t>4670159193753</t>
  </si>
  <si>
    <t>234268</t>
  </si>
  <si>
    <t>Dream Cards Пакет подарочный мат.лам,глиттер,3Dэл. 31*42*12см(XL), Милая принцесса, 210г ПКП-9276</t>
  </si>
  <si>
    <t>ПКП-9276</t>
  </si>
  <si>
    <t>4670159193722</t>
  </si>
  <si>
    <t>Dream cards 32х42х12 матовая ламинация и глиттер</t>
  </si>
  <si>
    <t>252836</t>
  </si>
  <si>
    <t>Dreamcards Пакет подарочный с мат.лам. и глит. 32,4х44,5х10,2см(XL) Брызги,190г(собс.разр.) ППК-2772</t>
  </si>
  <si>
    <t>ППК-2772</t>
  </si>
  <si>
    <t>4640306927722</t>
  </si>
  <si>
    <t>Dream cards 32х42х12 матовая ламинация и тиснение фольгой</t>
  </si>
  <si>
    <t>222190</t>
  </si>
  <si>
    <t>Dream cards Пакет подар. с мат.лам.и золотис.тисн.30*42*12см(XL), Let's party,210г ППК-3701</t>
  </si>
  <si>
    <t>ППК-3701</t>
  </si>
  <si>
    <t>4670159137016</t>
  </si>
  <si>
    <t>221737</t>
  </si>
  <si>
    <t>Dream cards Пакет подар.с мат.лам.и золотистым тисн., 30*41.5*12см(XL)Желтый пиджак,210г ППК-3597</t>
  </si>
  <si>
    <t>ППК-3597</t>
  </si>
  <si>
    <t>4670159135975</t>
  </si>
  <si>
    <t>221739</t>
  </si>
  <si>
    <t>Dream cards Пакет подар.с мат.лам.и серебристым тисн., 30*41.5*12см(XL)Голубой пиджак,210г ППК-3599</t>
  </si>
  <si>
    <t>ППК-3599</t>
  </si>
  <si>
    <t>4670159135999</t>
  </si>
  <si>
    <t>221738</t>
  </si>
  <si>
    <t>Dream cards Пакет подар.с мат.лам.и серебристым тисн.,30*41.5*12см(XL)Малиновый пиджак,210г ППК-3598</t>
  </si>
  <si>
    <t>ППК-3598</t>
  </si>
  <si>
    <t>4670159135982</t>
  </si>
  <si>
    <t>Dream cards 32х42х12 см матовая ламинация</t>
  </si>
  <si>
    <t>221747</t>
  </si>
  <si>
    <t>Dream cards Пакет подар.с мат. лам. и 3Dэлем.,30*41.5*12см(XL),Модный набор,210г ППК-3607</t>
  </si>
  <si>
    <t>ППК-3607</t>
  </si>
  <si>
    <t>4670159136071</t>
  </si>
  <si>
    <t>221748</t>
  </si>
  <si>
    <t>Dream cards Пакет подар.с мат. лам. и 3Dэлем.,30*41.5*12см(XL),Парные часы,210г ППК-3608</t>
  </si>
  <si>
    <t>ППК-3608</t>
  </si>
  <si>
    <t>4670159136088</t>
  </si>
  <si>
    <t>221745</t>
  </si>
  <si>
    <t>Dream cards Пакет подар.с мат. лам. и 3Dэлем.,30*41.5*12см(XL),Стильный костюм,210г ППК-3605</t>
  </si>
  <si>
    <t>ППК-3605</t>
  </si>
  <si>
    <t>4670159136057</t>
  </si>
  <si>
    <t>221746</t>
  </si>
  <si>
    <t>Dream cards Пакет подар.с мат. лам. и 3Dэлем.,30*41.5*12см(XL),Черное настроение,210г ППК-3606</t>
  </si>
  <si>
    <t>ППК-3606</t>
  </si>
  <si>
    <t>4670159136064</t>
  </si>
  <si>
    <t>Глянцевая ламинация (32 х 45 х 10)</t>
  </si>
  <si>
    <t>212280</t>
  </si>
  <si>
    <t>Пакет подарочный с глянц.ламинацией 32,4x44,5x10,2 см (XL) Девушка из фильма, 157 г ПКП-4334</t>
  </si>
  <si>
    <t>ПКП-4334</t>
  </si>
  <si>
    <t>4670159084341</t>
  </si>
  <si>
    <t>212277</t>
  </si>
  <si>
    <t>Пакет подарочный с глянц.ламинацией 32,4x44,5x10,2 см (XL) Красный мотоцикл, 157 г ПКП-4332</t>
  </si>
  <si>
    <t>ПКП-4332</t>
  </si>
  <si>
    <t>4670159084327</t>
  </si>
  <si>
    <t>237749</t>
  </si>
  <si>
    <t>Пакет подарочный с глянцевой ламинацией 32,4х44,5х10,2 см (XL) Яркий леопард, 157г ПКП-1149</t>
  </si>
  <si>
    <t>ПКП-1149</t>
  </si>
  <si>
    <t>4670159211495</t>
  </si>
  <si>
    <t>08 Размер XXL</t>
  </si>
  <si>
    <t>OPTIMA (40х47х14)</t>
  </si>
  <si>
    <t>262870</t>
  </si>
  <si>
    <t>Optima Пакет подарочный с глянц.лам. 40*47*8 см (XXL) Мраморная классика, 128г (собс.разр.) ППК-7093</t>
  </si>
  <si>
    <t>ППК-7093</t>
  </si>
  <si>
    <t>4640520770937</t>
  </si>
  <si>
    <t>262872</t>
  </si>
  <si>
    <t>Optima Пакет подарочный с глянц.лам. 40*47*8см (XXL) Красный бант , 128г (собс.разр.) ППК-7095</t>
  </si>
  <si>
    <t>ППК-7095</t>
  </si>
  <si>
    <t>4640520770951</t>
  </si>
  <si>
    <t>262871</t>
  </si>
  <si>
    <t>Optima Пакет подарочный с глянц.лам. 40*47*8см (XXL) Праздник детства, 128г (собс.разр.) ППК-7094</t>
  </si>
  <si>
    <t>ППК-7094</t>
  </si>
  <si>
    <t>4640520770944</t>
  </si>
  <si>
    <t>262869</t>
  </si>
  <si>
    <t>Optima Пакет подарочный с глянц.лам.40*47*8см(XXL)С наилучшими пожеланиями,128г(собс.разр.) ППК-7092</t>
  </si>
  <si>
    <t>ППК-7092</t>
  </si>
  <si>
    <t>4640520770920</t>
  </si>
  <si>
    <t>02 Упаковочная бумага</t>
  </si>
  <si>
    <t>Упаковочная бумага ( 10л. в рулоне)</t>
  </si>
  <si>
    <t>233358</t>
  </si>
  <si>
    <t>OPTIMA Упаковочная бумага Абстрактная геометрия (70*100см, 10 л) "Собственная разработка" УБ-8967</t>
  </si>
  <si>
    <t>УБ-8967</t>
  </si>
  <si>
    <t>4670159189671</t>
  </si>
  <si>
    <t>204829</t>
  </si>
  <si>
    <t>OPTIMA Упаковочная бумага Абстракция (70*100см, 10 л)  Собственная разработка УБ-4451</t>
  </si>
  <si>
    <t>УБ-4451</t>
  </si>
  <si>
    <t>4670159044512</t>
  </si>
  <si>
    <t>233346</t>
  </si>
  <si>
    <t>OPTIMA Упаковочная бумага Веточки (70*100см, 10 л) "Собственная разработка" УБ-8961</t>
  </si>
  <si>
    <t>УБ-8961</t>
  </si>
  <si>
    <t>4670159189619</t>
  </si>
  <si>
    <t>204826</t>
  </si>
  <si>
    <t>OPTIMA Упаковочная бумага Вечеринка(70*100см, 10 л) Собственная разработка УБ-4448</t>
  </si>
  <si>
    <t>УБ-4448</t>
  </si>
  <si>
    <t>4670159044482</t>
  </si>
  <si>
    <t>233331</t>
  </si>
  <si>
    <t>OPTIMA Упаковочная бумага Знаки судьбы(70*100см, 10 л) "Собственная разработка" УБ-8954</t>
  </si>
  <si>
    <t>УБ-8954</t>
  </si>
  <si>
    <t>4670159189541</t>
  </si>
  <si>
    <t>253582</t>
  </si>
  <si>
    <t>OPTIMA Упаковочная бумага Кубки (70*100см, 10 л) "Собственная разработка"УБ-6799</t>
  </si>
  <si>
    <t>УБ-6799</t>
  </si>
  <si>
    <t>4670159267997</t>
  </si>
  <si>
    <t>253581</t>
  </si>
  <si>
    <t>OPTIMA Упаковочная бумага Лисички (70*100см, 10 л) "Собственная разработка"УБ-6798</t>
  </si>
  <si>
    <t>УБ-6798</t>
  </si>
  <si>
    <t>4670159267980</t>
  </si>
  <si>
    <t>253583</t>
  </si>
  <si>
    <t>OPTIMA Упаковочная бумага Милые лисята (70*100см, 10 л) "Собственная разработка"УБ-6800</t>
  </si>
  <si>
    <t>УБ-6800</t>
  </si>
  <si>
    <t>4670159268000</t>
  </si>
  <si>
    <t>233341</t>
  </si>
  <si>
    <t>OPTIMA Упаковочная бумага Птички на ветке  (70*100см, 10 л) "Собственная разработка" УБ-8959</t>
  </si>
  <si>
    <t>УБ-8959</t>
  </si>
  <si>
    <t>4670159189596</t>
  </si>
  <si>
    <t>253588</t>
  </si>
  <si>
    <t>OPTIMA Упаковочная бумага С днем рождения (70*100см, 10 л) "Собственная разработка"УБ-6805</t>
  </si>
  <si>
    <t>УБ-6805</t>
  </si>
  <si>
    <t>4670159268055</t>
  </si>
  <si>
    <t>133815</t>
  </si>
  <si>
    <t>OPTIMA Упаковочная бумага Совушки (10 листов в рулоне, 70 х 100 см) УБ-1593</t>
  </si>
  <si>
    <t>УБ-1593</t>
  </si>
  <si>
    <t>4665307415931</t>
  </si>
  <si>
    <t>253580</t>
  </si>
  <si>
    <t>OPTIMA Упаковочная бумага Торжество (70*100см, 10 л) "Собственная разработка"УБ-6797</t>
  </si>
  <si>
    <t>УБ-6797</t>
  </si>
  <si>
    <t>4670159267973</t>
  </si>
  <si>
    <t>233337</t>
  </si>
  <si>
    <t>OPTIMA Упаковочная бумага Цветочая нежность (70*100см, 10 л) "Собственная разработка" УБ-8958</t>
  </si>
  <si>
    <t>УБ-8958</t>
  </si>
  <si>
    <t>4670159189589</t>
  </si>
  <si>
    <t>253591</t>
  </si>
  <si>
    <t>OPTIMA Упаковочная бумага Цветочное настроение (70*100см, 10 л) "Собственная разработка"УБ-6808</t>
  </si>
  <si>
    <t>УБ-6808</t>
  </si>
  <si>
    <t>4670159268086</t>
  </si>
  <si>
    <t>С тиснением фольгой</t>
  </si>
  <si>
    <t>211255</t>
  </si>
  <si>
    <t>Упаковочная бумага с тиснением фольгой "Бирюзовая чешуя" (10л в рулоне, 70*100см) УБ-7997</t>
  </si>
  <si>
    <t>УБ-7997</t>
  </si>
  <si>
    <t>4670159079972</t>
  </si>
  <si>
    <t>211250</t>
  </si>
  <si>
    <t>Упаковочная бумага с тиснением фольгой "Чёрная чешуя" (10л в рулоне, 70*100см) УБ-7995</t>
  </si>
  <si>
    <t>УБ-7995</t>
  </si>
  <si>
    <t>4670159079958</t>
  </si>
  <si>
    <t>204792</t>
  </si>
  <si>
    <t>Упаковочная бумага Буквы (70*100см, 10 л)  Собственная разработка УБ-4452</t>
  </si>
  <si>
    <t>УБ-4452</t>
  </si>
  <si>
    <t>4670159044529</t>
  </si>
  <si>
    <t>204058</t>
  </si>
  <si>
    <t>Упаковочная бумага Дракон с подарками (70*100см, 10 л) "Собственная разработка" УБ-4328</t>
  </si>
  <si>
    <t>УБ-4328</t>
  </si>
  <si>
    <t>4670159043287</t>
  </si>
  <si>
    <t>227427</t>
  </si>
  <si>
    <t>Упаковочная бумага Забавные змейки  (70*100см, 10 л) "Собственная разработка"  УБ-6510</t>
  </si>
  <si>
    <t>УБ-6510</t>
  </si>
  <si>
    <t>4670159165101</t>
  </si>
  <si>
    <t>227426</t>
  </si>
  <si>
    <t>Упаковочная бумага Змеи и снежинки (70*100см, 10 л) "Собственная разработка"  УБ-6509</t>
  </si>
  <si>
    <t>УБ-6509</t>
  </si>
  <si>
    <t>4670159165095</t>
  </si>
  <si>
    <t>227425</t>
  </si>
  <si>
    <t>Упаковочная бумага Змейки и веточки  (70*100см, 10 л) "Собственная разработка"  УБ-6508</t>
  </si>
  <si>
    <t>УБ-6508</t>
  </si>
  <si>
    <t>4670159165088</t>
  </si>
  <si>
    <t>062199</t>
  </si>
  <si>
    <t>Упаковочная бумага Карта мира (10 листов в рулоне, 70 х 100 см, 90 г/м2) 10-05-0051</t>
  </si>
  <si>
    <t>10-05-0051</t>
  </si>
  <si>
    <t>4665309193332</t>
  </si>
  <si>
    <t>4665299561869</t>
  </si>
  <si>
    <t>204794</t>
  </si>
  <si>
    <t>Упаковочная бумага Розовая пантера (70*100см, 10 л) Собственная разработка УБ-4454</t>
  </si>
  <si>
    <t>УБ-4454</t>
  </si>
  <si>
    <t>4670159044543</t>
  </si>
  <si>
    <t>Шоу-боксы</t>
  </si>
  <si>
    <t>253607</t>
  </si>
  <si>
    <t>OPTIMA Упаковочная бумага Праздничная коллекция В АССОРТИ (70х100см, 1л, 5 диз) Собств. разраУБ-6821</t>
  </si>
  <si>
    <t>УБ-6821</t>
  </si>
  <si>
    <t>4670159268215</t>
  </si>
  <si>
    <t>204832</t>
  </si>
  <si>
    <t>OPTIMA Упаковочная бумага Яркие оттенки В АССОРТИМЕНТЕ (70х100см, 1л, 5 дизайнов в шоубоксе) УБ-4464</t>
  </si>
  <si>
    <t>УБ-4464</t>
  </si>
  <si>
    <t>4670159044642</t>
  </si>
  <si>
    <t>211258</t>
  </si>
  <si>
    <t>Упаковочная бумага с тисн. фольгой "Чешуя" В АССОРТ. (1л в рулоне,4дизайна в шоу-се70*100см) УБ-7999</t>
  </si>
  <si>
    <t>УБ-7999</t>
  </si>
  <si>
    <t>4670159079996</t>
  </si>
  <si>
    <t>227452</t>
  </si>
  <si>
    <t>Упаковочная бумага Змейки В АССОРТИМЕНТЕ (70х100см, 1л, 5 дизайнов в шоубоксе) УБ-6493</t>
  </si>
  <si>
    <t>УБ-6493</t>
  </si>
  <si>
    <t>4670159164937</t>
  </si>
  <si>
    <t>03 Подарочные коробки</t>
  </si>
  <si>
    <t>01 Прямоугольные</t>
  </si>
  <si>
    <t>Набор коробок 10 в 1</t>
  </si>
  <si>
    <t>37,5х29х16 - 19х13х7,5 см</t>
  </si>
  <si>
    <t>210803</t>
  </si>
  <si>
    <t>Набор прямоугольных коробок 10 в 1 "Дино малыши",19х13х7,5-37,5х29х16 КОР-7811</t>
  </si>
  <si>
    <t>КОР-7811</t>
  </si>
  <si>
    <t>4670159078111</t>
  </si>
  <si>
    <t>210782</t>
  </si>
  <si>
    <t>Набор прямоугольных коробок 10 в 1 "Радужные бабочки"19х13х7,5-37,5х29х16 КОР-7809</t>
  </si>
  <si>
    <t>КОР-7809</t>
  </si>
  <si>
    <t>4670159078098</t>
  </si>
  <si>
    <t>210810</t>
  </si>
  <si>
    <t>Набор прямоугольных коробок 10в1 с золот.тиснением"Радужные единороги",19х13х7,5-37,5х29х16 КОР-7816</t>
  </si>
  <si>
    <t>КОР-7816</t>
  </si>
  <si>
    <t>4670159078166</t>
  </si>
  <si>
    <t>Набор коробок 3 в 1</t>
  </si>
  <si>
    <t>19 х 12 х 7,5 - 15 х 10 х 5 см</t>
  </si>
  <si>
    <t>204549</t>
  </si>
  <si>
    <t xml:space="preserve">Набор прямоугольных коробок 3в1 Аниме девочка и панда(19х12х7,5 - 15х10х5 см)"Собств.разр." ПП-4512 </t>
  </si>
  <si>
    <t>ПП-4512</t>
  </si>
  <si>
    <t>4670159045120</t>
  </si>
  <si>
    <t>23 х 16 х 9,5 - 19 х 12 х 6,5 см</t>
  </si>
  <si>
    <t>204584</t>
  </si>
  <si>
    <t>Набор прямоугольных коробок 3 в 1 Аниме комикс (23х16х9,5-19х12х6,5см) "Собств. разраб." ПП-4523</t>
  </si>
  <si>
    <t>ПП-4523</t>
  </si>
  <si>
    <t>4670159045236</t>
  </si>
  <si>
    <t>Одинарные</t>
  </si>
  <si>
    <t>17х11х6 см</t>
  </si>
  <si>
    <t>208287</t>
  </si>
  <si>
    <t>Коробка прямоугольная одинарная Восточный дракон 17х11х6 см ПП-9863</t>
  </si>
  <si>
    <t>ПП-9863</t>
  </si>
  <si>
    <t>4670159046639</t>
  </si>
  <si>
    <t>208288</t>
  </si>
  <si>
    <t>Коробка прямоугольная одинарная Зимние драконы 17х11х6 см ПП-9864</t>
  </si>
  <si>
    <t>ПП-9864</t>
  </si>
  <si>
    <t>4670159046646</t>
  </si>
  <si>
    <t>19х12х7,5 см</t>
  </si>
  <si>
    <t>208324</t>
  </si>
  <si>
    <t>Коробка прямоугольная одинарная Восточный дракон 19х12х6,5 см ПП-9871</t>
  </si>
  <si>
    <t>ПП-9871</t>
  </si>
  <si>
    <t>4670159046714</t>
  </si>
  <si>
    <t>208274</t>
  </si>
  <si>
    <t>Коробка прямоугольная одинарная Восточный дракон 19х12х7,5 см ПП-9861</t>
  </si>
  <si>
    <t>ПП-9861</t>
  </si>
  <si>
    <t>4670159046615</t>
  </si>
  <si>
    <t>208325</t>
  </si>
  <si>
    <t>Коробка прямоугольная одинарная Зимние драконы  19х12х6,5 см ПП-9872</t>
  </si>
  <si>
    <t>ПП-9872</t>
  </si>
  <si>
    <t>4670159046721</t>
  </si>
  <si>
    <t>208276</t>
  </si>
  <si>
    <t>Коробка прямоугольная одинарная Зимние драконы 19х12х7,5 см ПП-9862</t>
  </si>
  <si>
    <t>ПП-9862</t>
  </si>
  <si>
    <t>4670159046622</t>
  </si>
  <si>
    <t>234329</t>
  </si>
  <si>
    <t>Коробка прямоугольная одинарная Золотые змейки 19х12х6,5 КК-8332</t>
  </si>
  <si>
    <t>КК-8332</t>
  </si>
  <si>
    <t>4670159183020</t>
  </si>
  <si>
    <t>215955</t>
  </si>
  <si>
    <t>Подарочная коробка 17х11х6 Дерзкий мужчина КОР-6917</t>
  </si>
  <si>
    <t>КОР-6917</t>
  </si>
  <si>
    <t>4670159069171</t>
  </si>
  <si>
    <t>215964</t>
  </si>
  <si>
    <t>Подарочная коробка 17х11х6 Зайка на воздушн шаре КОР-6950</t>
  </si>
  <si>
    <t>КОР-6950</t>
  </si>
  <si>
    <t>4670159069508</t>
  </si>
  <si>
    <t>21*14</t>
  </si>
  <si>
    <t>208315</t>
  </si>
  <si>
    <t>Коробка прямоугольная одинарная Зимние драконы 21х14х8 см ПП-9870</t>
  </si>
  <si>
    <t>ПП-9870</t>
  </si>
  <si>
    <t>4670159046707</t>
  </si>
  <si>
    <t>234328</t>
  </si>
  <si>
    <t>Коробка прямоугольная одинарная Золотые змейки 21х14х8 КК-8331</t>
  </si>
  <si>
    <t>КК-8331</t>
  </si>
  <si>
    <t>4670159183013</t>
  </si>
  <si>
    <t>208314</t>
  </si>
  <si>
    <t>Коробка прямоугольная одинарнаяВосточный дракон 21х14х8 см ПП-9869</t>
  </si>
  <si>
    <t>ПП-9869</t>
  </si>
  <si>
    <t>4670159046691</t>
  </si>
  <si>
    <t>23*16</t>
  </si>
  <si>
    <t>208305</t>
  </si>
  <si>
    <t>Коробка прямоугольная одинарная Восточный дракон 23х16х9,5 см ПП-9867</t>
  </si>
  <si>
    <t>ПП-9867</t>
  </si>
  <si>
    <t>4670159046677</t>
  </si>
  <si>
    <t>208306</t>
  </si>
  <si>
    <t>Коробка прямоугольная одинарная Зимние драконы 23х16х9,5 см ПП-9868</t>
  </si>
  <si>
    <t>ПП-9868</t>
  </si>
  <si>
    <t>4670159046684</t>
  </si>
  <si>
    <t>234327</t>
  </si>
  <si>
    <t>Коробка прямоугольная одинарная Золотые змейки 23х16х9,5 КК-8330</t>
  </si>
  <si>
    <t>КК-8330</t>
  </si>
  <si>
    <t>4670159183006</t>
  </si>
  <si>
    <t>02 Квадратные</t>
  </si>
  <si>
    <t>19,5 х 19,5 х 11 см - 15,5 х 15,5 х 9 см</t>
  </si>
  <si>
    <t>204509</t>
  </si>
  <si>
    <t>Набор квадратных коробок 3 в 1 Аниме комикс (19,5*19,5*11см-15,5*15,5*9см) "Собств. разраб." ПП-4503</t>
  </si>
  <si>
    <t>ПП-4503</t>
  </si>
  <si>
    <t>4670159045038</t>
  </si>
  <si>
    <t>15,5х15,5х9</t>
  </si>
  <si>
    <t>208263</t>
  </si>
  <si>
    <t>Коробка квадратная одинарная Восточный дракон 15,5х15,5х9 см ПП-9859</t>
  </si>
  <si>
    <t>ПП-9859</t>
  </si>
  <si>
    <t>4670159046592</t>
  </si>
  <si>
    <t>208264</t>
  </si>
  <si>
    <t>Коробка квадратная одинарная Зимние драконы 15,5х15,5х9 см ПП-9860</t>
  </si>
  <si>
    <t>ПП-9860</t>
  </si>
  <si>
    <t>4670159046608</t>
  </si>
  <si>
    <t>17,5х17,5х10 см</t>
  </si>
  <si>
    <t>208254</t>
  </si>
  <si>
    <t xml:space="preserve">Коробка квадратная одинарная Восточный дракон 17,5х17,5х10 см ПП-9857 </t>
  </si>
  <si>
    <t>ПП-9857</t>
  </si>
  <si>
    <t>4670159046578</t>
  </si>
  <si>
    <t>208255</t>
  </si>
  <si>
    <t>Коробка квадратная одинарная Зимние драконы  17,5х17,5х10 см ПП-9858</t>
  </si>
  <si>
    <t>ПП-9858</t>
  </si>
  <si>
    <t>4670159046585</t>
  </si>
  <si>
    <t>234325</t>
  </si>
  <si>
    <t>Коробка квадратная одинарная Золотые змейки 17,5х17,5х10 КК-8298</t>
  </si>
  <si>
    <t>КК-8298</t>
  </si>
  <si>
    <t>4670159182986</t>
  </si>
  <si>
    <t>19,5х19,5х11 см</t>
  </si>
  <si>
    <t>208245</t>
  </si>
  <si>
    <t>Коробка квадратная одинарная Восточный дракон 19,5х19,5х11 см  ПП-9855</t>
  </si>
  <si>
    <t>ПП-9855</t>
  </si>
  <si>
    <t>4670159046554</t>
  </si>
  <si>
    <t>208246</t>
  </si>
  <si>
    <t>Коробка квадратная одинарная Зимние драконы  19,5х19,5х11 см ПП-9856</t>
  </si>
  <si>
    <t>ПП-9856</t>
  </si>
  <si>
    <t>4670159046561</t>
  </si>
  <si>
    <t>20 х 20 х 10 см</t>
  </si>
  <si>
    <t>234324</t>
  </si>
  <si>
    <t>Коробка квадратная одинарная Золотые змейки 19,5х19,5х11 КК-8297</t>
  </si>
  <si>
    <t>КК-8297</t>
  </si>
  <si>
    <t>4670159182979</t>
  </si>
  <si>
    <t>Коробка куб</t>
  </si>
  <si>
    <t>238601</t>
  </si>
  <si>
    <t>Коробка-куб  одинарная  Абстрактные пузырьки 21х21х21см КК-1783</t>
  </si>
  <si>
    <t>КК-1783</t>
  </si>
  <si>
    <t>4670159217831</t>
  </si>
  <si>
    <t>238603</t>
  </si>
  <si>
    <t>Коробка-куб  одинарная Абстрактные пузырьки 17х17х17 см КК-1785</t>
  </si>
  <si>
    <t>КК-1785</t>
  </si>
  <si>
    <t>4670159217855</t>
  </si>
  <si>
    <t>238602</t>
  </si>
  <si>
    <t>Коробка-куб  одинарная Абстрактные пузырьки 19х19х19 см КК-1784</t>
  </si>
  <si>
    <t>КК-1784</t>
  </si>
  <si>
    <t>4670159217848</t>
  </si>
  <si>
    <t>03 Коробки-книги</t>
  </si>
  <si>
    <t>120 х 180 х 50</t>
  </si>
  <si>
    <t>212617</t>
  </si>
  <si>
    <t>Коробка-книга Аниме-девушка (120х180х50 мм) КК-9162</t>
  </si>
  <si>
    <t>КК-9162</t>
  </si>
  <si>
    <t>4670159091622</t>
  </si>
  <si>
    <t>05 Аксессуары для упаковки</t>
  </si>
  <si>
    <t>Банты</t>
  </si>
  <si>
    <t>094964</t>
  </si>
  <si>
    <t>Бант-шар Голография, 3 см, серебряный БЛ-8014</t>
  </si>
  <si>
    <t>БЛ-8014</t>
  </si>
  <si>
    <t>4665306680149</t>
  </si>
  <si>
    <t>122777</t>
  </si>
  <si>
    <t>Бант-шар Золотое сечение, 5 см, голубой БЛ-6492</t>
  </si>
  <si>
    <t>БЛ-6492</t>
  </si>
  <si>
    <t>4665307364925</t>
  </si>
  <si>
    <t>094944</t>
  </si>
  <si>
    <t>Бант-шар Золотые линии (5 см) желтый БЛ-8008</t>
  </si>
  <si>
    <t>БЛ-8008</t>
  </si>
  <si>
    <t>4665306680088</t>
  </si>
  <si>
    <t>Ленты</t>
  </si>
  <si>
    <t>Полипропиленовые</t>
  </si>
  <si>
    <t>108825</t>
  </si>
  <si>
    <t>Лента декоративная светло-салатовый  5мм*500м  ЛД-1964</t>
  </si>
  <si>
    <t>ЛД-1964</t>
  </si>
  <si>
    <t>4665306719641</t>
  </si>
  <si>
    <t>Репсовые</t>
  </si>
  <si>
    <t>122529</t>
  </si>
  <si>
    <t>Лента упаковочная репсовая Классика, 12 мм х 22 м,желтый БЛ-5630</t>
  </si>
  <si>
    <t>БЛ-5630</t>
  </si>
  <si>
    <t>4665307356302</t>
  </si>
  <si>
    <t>122527</t>
  </si>
  <si>
    <t>Лента упаковочная репсовая Классика, 12 мм х 22 м,розовый БЛ-5628</t>
  </si>
  <si>
    <t>БЛ-5628</t>
  </si>
  <si>
    <t>4665308727590</t>
  </si>
  <si>
    <t xml:space="preserve">Набор для оформления подарков </t>
  </si>
  <si>
    <t>163657</t>
  </si>
  <si>
    <t>Набор декоративных лент для оформления подарков В желтых оттенках, 1х13х9,5 БЛ-0397</t>
  </si>
  <si>
    <t>БЛ-0397</t>
  </si>
  <si>
    <t>4610144803977</t>
  </si>
  <si>
    <t>05 ДОН КАРНАВАЛ</t>
  </si>
  <si>
    <t>02 Свечи для торта</t>
  </si>
  <si>
    <t>01 Цифры</t>
  </si>
  <si>
    <t>163907</t>
  </si>
  <si>
    <t>Свеча для торта , Цифра 2 с сердечком С-2991</t>
  </si>
  <si>
    <t>С-2991</t>
  </si>
  <si>
    <t>4610144829915</t>
  </si>
  <si>
    <t>163909</t>
  </si>
  <si>
    <t>Свеча для торта , Цифра 3 с сердечком С-2992</t>
  </si>
  <si>
    <t>С-2992</t>
  </si>
  <si>
    <t>4610144829922</t>
  </si>
  <si>
    <t>163914</t>
  </si>
  <si>
    <t>Свеча для торта , Цифра 4 с сердечком С-2993</t>
  </si>
  <si>
    <t>С-2993</t>
  </si>
  <si>
    <t>4610144829939</t>
  </si>
  <si>
    <t>163918</t>
  </si>
  <si>
    <t>Свеча для торта , Цифра 5 с сердечком С-2994</t>
  </si>
  <si>
    <t>С-2994</t>
  </si>
  <si>
    <t>4610144829946</t>
  </si>
  <si>
    <t>163921</t>
  </si>
  <si>
    <t>Свеча для торта , Цифра 6 с сердечком С-2995</t>
  </si>
  <si>
    <t>С-2995</t>
  </si>
  <si>
    <t>4610144829953</t>
  </si>
  <si>
    <t>163923</t>
  </si>
  <si>
    <t>Свеча для торта , Цифра 7 с сердечком цвета в ассортименте  С-2996</t>
  </si>
  <si>
    <t>С-2996</t>
  </si>
  <si>
    <t>4610144829960</t>
  </si>
  <si>
    <t>163926</t>
  </si>
  <si>
    <t>Свеча для торта , Цифра 8 с сердечком С-2997</t>
  </si>
  <si>
    <t>С-2997</t>
  </si>
  <si>
    <t>4610144829977</t>
  </si>
  <si>
    <t>163927</t>
  </si>
  <si>
    <t>Свеча для торта , Цифра 9 с сердечком С-2998</t>
  </si>
  <si>
    <t>С-2998</t>
  </si>
  <si>
    <t>4610144829984</t>
  </si>
  <si>
    <t>182672</t>
  </si>
  <si>
    <t>Свеча для торта "Воздушный шарик", золотая. Цифра "0" С-7258</t>
  </si>
  <si>
    <t>С-7258</t>
  </si>
  <si>
    <t>4610144872584</t>
  </si>
  <si>
    <t>177048</t>
  </si>
  <si>
    <t>Свеча для торта "Воздушный шарик", золотая. Цифра "6" C-7254</t>
  </si>
  <si>
    <t>C-7254</t>
  </si>
  <si>
    <t>4610144872546</t>
  </si>
  <si>
    <t>177049</t>
  </si>
  <si>
    <t>Свеча для торта "Воздушный шарик", золотая. Цифра "7" C-7255</t>
  </si>
  <si>
    <t>C-7255</t>
  </si>
  <si>
    <t>4610144872553</t>
  </si>
  <si>
    <t>182670</t>
  </si>
  <si>
    <t>Свеча для торта "Воздушный шарик", золотая. Цифра "8" С-7256</t>
  </si>
  <si>
    <t>С-7256</t>
  </si>
  <si>
    <t>4610144872560</t>
  </si>
  <si>
    <t>182671</t>
  </si>
  <si>
    <t>Свеча для торта "Воздушный шарик", золотая. Цифра "9" С-7257</t>
  </si>
  <si>
    <t>С-7257</t>
  </si>
  <si>
    <t>4610144872577</t>
  </si>
  <si>
    <t>177039</t>
  </si>
  <si>
    <t>Свеча для торта "Воздушный шарик", серебряная. Цифра "0" C-7268</t>
  </si>
  <si>
    <t>C-7268</t>
  </si>
  <si>
    <t>4610144872683</t>
  </si>
  <si>
    <t>177032</t>
  </si>
  <si>
    <t>Свеча для торта "Воздушный шарик", серебряная. Цифра "4" C-7262</t>
  </si>
  <si>
    <t>C-7262</t>
  </si>
  <si>
    <t>4610144872621</t>
  </si>
  <si>
    <t>177035</t>
  </si>
  <si>
    <t>Свеча для торта "Воздушный шарик", серебряная. Цифра "6" C-7264</t>
  </si>
  <si>
    <t>C-7264</t>
  </si>
  <si>
    <t>4610144872645</t>
  </si>
  <si>
    <t>177036</t>
  </si>
  <si>
    <t>Свеча для торта "Воздушный шарик", серебряная. Цифра "7" C-7265</t>
  </si>
  <si>
    <t>C-7265</t>
  </si>
  <si>
    <t>4610144872652</t>
  </si>
  <si>
    <t>177037</t>
  </si>
  <si>
    <t>Свеча для торта "Воздушный шарик", серебряная. Цифра "8" C-7266</t>
  </si>
  <si>
    <t>C-7266</t>
  </si>
  <si>
    <t>4610144872669</t>
  </si>
  <si>
    <t>177038</t>
  </si>
  <si>
    <t>Свеча для торта "Воздушный шарик", серебряная. Цифра "9" C-7267</t>
  </si>
  <si>
    <t>C-7267</t>
  </si>
  <si>
    <t>4610144872676</t>
  </si>
  <si>
    <t>194370</t>
  </si>
  <si>
    <t>Свеча для торта "Единорог с цветочным венком" , цифра  0 С-9559</t>
  </si>
  <si>
    <t>С-9559</t>
  </si>
  <si>
    <t>4610144895590</t>
  </si>
  <si>
    <t>177025</t>
  </si>
  <si>
    <t>Свеча для торта "Русалка", розовая. Цифра "0" C-7248</t>
  </si>
  <si>
    <t>C-7248</t>
  </si>
  <si>
    <t>4610144872485</t>
  </si>
  <si>
    <t>177019</t>
  </si>
  <si>
    <t>Свеча для торта "Русалка", розовая. Цифра "7" C-7245</t>
  </si>
  <si>
    <t>C-7245</t>
  </si>
  <si>
    <t>4610144872454</t>
  </si>
  <si>
    <t>177021</t>
  </si>
  <si>
    <t>Свеча для торта "Русалка", розовая. Цифра "8" C-7246</t>
  </si>
  <si>
    <t>C-7246</t>
  </si>
  <si>
    <t>4610144872461</t>
  </si>
  <si>
    <t>177023</t>
  </si>
  <si>
    <t>Свеча для торта "Русалка", розовая. Цифра "9" C-7247</t>
  </si>
  <si>
    <t>C-7247</t>
  </si>
  <si>
    <t>4610144872478</t>
  </si>
  <si>
    <t>176998</t>
  </si>
  <si>
    <t>Свеча для торта "Русалка", фиолетовая. Цифра "0" С-7238</t>
  </si>
  <si>
    <t>С-7238</t>
  </si>
  <si>
    <t>4610144872386</t>
  </si>
  <si>
    <t>176985</t>
  </si>
  <si>
    <t>Свеча для торта "Русалка", фиолетовая. Цифра "3" С-7231</t>
  </si>
  <si>
    <t>С-7231</t>
  </si>
  <si>
    <t>4610144872317</t>
  </si>
  <si>
    <t>176992</t>
  </si>
  <si>
    <t>Свеча для торта "Русалка", фиолетовая. Цифра "7" С-7235</t>
  </si>
  <si>
    <t>С-7235</t>
  </si>
  <si>
    <t>4610144872355</t>
  </si>
  <si>
    <t>176995</t>
  </si>
  <si>
    <t>Свеча для торта "Русалка", фиолетовая. Цифра "8" С-7236</t>
  </si>
  <si>
    <t>С-7236</t>
  </si>
  <si>
    <t>4610144872362</t>
  </si>
  <si>
    <t>176996</t>
  </si>
  <si>
    <t>Свеча для торта "Русалка", фиолетовая. Цифра "9" С-7237</t>
  </si>
  <si>
    <t>С-7237</t>
  </si>
  <si>
    <t>4610144872379</t>
  </si>
  <si>
    <t>122678</t>
  </si>
  <si>
    <t>Свеча для торта Весёлый праздник синяя Цифра 0 С-5924</t>
  </si>
  <si>
    <t>С-5924</t>
  </si>
  <si>
    <t>4665307359242</t>
  </si>
  <si>
    <t>122879</t>
  </si>
  <si>
    <t>Свеча для торта Звёздочки, серебряная  Цифра 2 С-5996</t>
  </si>
  <si>
    <t>С-5996</t>
  </si>
  <si>
    <t>4665307359969</t>
  </si>
  <si>
    <t>122889</t>
  </si>
  <si>
    <t>Свеча для торта Звёздочки, серебряная  Цифра 5 С-5999</t>
  </si>
  <si>
    <t>С-5999</t>
  </si>
  <si>
    <t>4665307359990</t>
  </si>
  <si>
    <t>163801</t>
  </si>
  <si>
    <t>Свеча для торта Золотой стиль Цифра 4 С-2967</t>
  </si>
  <si>
    <t>С-2967</t>
  </si>
  <si>
    <t>4610144829670</t>
  </si>
  <si>
    <t>163803</t>
  </si>
  <si>
    <t>Свеча для торта Золотой стиль Цифра 6 С-2969</t>
  </si>
  <si>
    <t>С-2969</t>
  </si>
  <si>
    <t>4610144829694</t>
  </si>
  <si>
    <t>163805</t>
  </si>
  <si>
    <t>Свеча для торта Золотой стиль Цифра 7 С-2970</t>
  </si>
  <si>
    <t>С-2970</t>
  </si>
  <si>
    <t>4610144829700</t>
  </si>
  <si>
    <t>163807</t>
  </si>
  <si>
    <t>Свеча для торта Золотой стиль Цифра 9 С-2972</t>
  </si>
  <si>
    <t>С-2972</t>
  </si>
  <si>
    <t>4610144829724</t>
  </si>
  <si>
    <t>122692</t>
  </si>
  <si>
    <t>Свеча для торта Милый единорог розовая Цифра 3 С-5937</t>
  </si>
  <si>
    <t>С-5937</t>
  </si>
  <si>
    <t>4665307359372</t>
  </si>
  <si>
    <t>122695</t>
  </si>
  <si>
    <t>Свеча для торта Милый единорог розовая Цифра 6 С-5940</t>
  </si>
  <si>
    <t>С-5940</t>
  </si>
  <si>
    <t>4665307359402</t>
  </si>
  <si>
    <t>122696</t>
  </si>
  <si>
    <t>Свеча для торта Милый единорог розовая Цифра 7 С-5941</t>
  </si>
  <si>
    <t>С-5941</t>
  </si>
  <si>
    <t>4665307359419</t>
  </si>
  <si>
    <t>194409</t>
  </si>
  <si>
    <t>Свеча для торта розовая цифра  2 с блестящим глиттером С-9581</t>
  </si>
  <si>
    <t>С-9581</t>
  </si>
  <si>
    <t>4610144895811</t>
  </si>
  <si>
    <t>175697</t>
  </si>
  <si>
    <t>Свеча для торта с глитером, Королевский праздник, Цифра 0 С-4939</t>
  </si>
  <si>
    <t>С-4939</t>
  </si>
  <si>
    <t>4610144849395</t>
  </si>
  <si>
    <t>175693</t>
  </si>
  <si>
    <t>Свеча для торта с глитером, Королевский праздник, Цифра 6 С-4935</t>
  </si>
  <si>
    <t>С-4935</t>
  </si>
  <si>
    <t>4610144849357</t>
  </si>
  <si>
    <t>175695</t>
  </si>
  <si>
    <t>Свеча для торта с глитером, Королевский праздник, Цифра 8 С-4937</t>
  </si>
  <si>
    <t>С-4937</t>
  </si>
  <si>
    <t>4610144849371</t>
  </si>
  <si>
    <t>175650</t>
  </si>
  <si>
    <t>Свеча для торта с глитером, Праздник, Цифра 5 С-4905</t>
  </si>
  <si>
    <t>С-4905</t>
  </si>
  <si>
    <t>4610144849050</t>
  </si>
  <si>
    <t>175653</t>
  </si>
  <si>
    <t>Свеча для торта с глитером, Праздник, Цифра 7 С-4907</t>
  </si>
  <si>
    <t>С-4907</t>
  </si>
  <si>
    <t>4610144849074</t>
  </si>
  <si>
    <t>175648</t>
  </si>
  <si>
    <t>Свеча для торта с глитером,"Праздник", Цифра 3 С-4903</t>
  </si>
  <si>
    <t>С-4903</t>
  </si>
  <si>
    <t>4610144849036</t>
  </si>
  <si>
    <t>096916</t>
  </si>
  <si>
    <t>Свеча для торта Серебряный глиттер (большая) Цифра 1 С-1883</t>
  </si>
  <si>
    <t>С-1883</t>
  </si>
  <si>
    <t>4665305418835</t>
  </si>
  <si>
    <t>122818</t>
  </si>
  <si>
    <t>Свеча для торта Серебряный глиттер с окантовкой Цифра 0 С-5964</t>
  </si>
  <si>
    <t>С-5964</t>
  </si>
  <si>
    <t>4665307359648</t>
  </si>
  <si>
    <t>192890</t>
  </si>
  <si>
    <t>Свеча для торта Царская, золотая с глиттером Цифра 0 С-8347</t>
  </si>
  <si>
    <t>С-8347</t>
  </si>
  <si>
    <t>4610144883474</t>
  </si>
  <si>
    <t>192889</t>
  </si>
  <si>
    <t>Свеча для торта Царская, золотая с глиттером Цифра 9 С-8346</t>
  </si>
  <si>
    <t>С-8346</t>
  </si>
  <si>
    <t>4610144883467</t>
  </si>
  <si>
    <t>192902</t>
  </si>
  <si>
    <t>Свеча для торта Царская, розовая с глиттером Цифра 0 С-8357</t>
  </si>
  <si>
    <t>С-8357</t>
  </si>
  <si>
    <t>4610144883573</t>
  </si>
  <si>
    <t>192899</t>
  </si>
  <si>
    <t>Свеча для торта Царская, розовая с глиттером Цифра 7 С-8354</t>
  </si>
  <si>
    <t>С-8354</t>
  </si>
  <si>
    <t>4610144883542</t>
  </si>
  <si>
    <t>192901</t>
  </si>
  <si>
    <t>Свеча для торта Царская, розовая с глиттером Цифра 9 С-8356</t>
  </si>
  <si>
    <t>С-8356</t>
  </si>
  <si>
    <t>4610144883566</t>
  </si>
  <si>
    <t>192912</t>
  </si>
  <si>
    <t>Свеча для торта Царская, синяя с глиттером Цифра 0 С-8367</t>
  </si>
  <si>
    <t>С-8367</t>
  </si>
  <si>
    <t>4610144883672</t>
  </si>
  <si>
    <t>192904</t>
  </si>
  <si>
    <t>Свеча для торта Царская, синяя с глиттером Цифра 2 С-8359</t>
  </si>
  <si>
    <t>С-8359</t>
  </si>
  <si>
    <t>4610144883597</t>
  </si>
  <si>
    <t>192905</t>
  </si>
  <si>
    <t>Свеча для торта Царская, синяя с глиттером Цифра 3 С-8360</t>
  </si>
  <si>
    <t>С-8360</t>
  </si>
  <si>
    <t>4610144883603</t>
  </si>
  <si>
    <t>192906</t>
  </si>
  <si>
    <t>Свеча для торта Царская, синяя с глиттером Цифра 4 С-8361</t>
  </si>
  <si>
    <t>С-8361</t>
  </si>
  <si>
    <t>4610144883610</t>
  </si>
  <si>
    <t>192907</t>
  </si>
  <si>
    <t>Свеча для торта Царская, синяя с глиттером Цифра 5 С-8362</t>
  </si>
  <si>
    <t>С-8362</t>
  </si>
  <si>
    <t>4610144883627</t>
  </si>
  <si>
    <t>192908</t>
  </si>
  <si>
    <t>Свеча для торта Царская, синяя с глиттером Цифра 6 С-8363</t>
  </si>
  <si>
    <t>С-8363</t>
  </si>
  <si>
    <t>4610144883634</t>
  </si>
  <si>
    <t>192909</t>
  </si>
  <si>
    <t>Свеча для торта Царская, синяя с глиттером Цифра 7 С-8364</t>
  </si>
  <si>
    <t>С-8364</t>
  </si>
  <si>
    <t>4610144883641</t>
  </si>
  <si>
    <t>192910</t>
  </si>
  <si>
    <t>Свеча для торта Царская, синяя с глиттером Цифра 8 С-8365</t>
  </si>
  <si>
    <t>С-8365</t>
  </si>
  <si>
    <t>4610144883658</t>
  </si>
  <si>
    <t>192911</t>
  </si>
  <si>
    <t>Свеча для торта Царская, синяя с глиттером Цифра 9 С-8366</t>
  </si>
  <si>
    <t>С-8366</t>
  </si>
  <si>
    <t>4610144883665</t>
  </si>
  <si>
    <t>180098</t>
  </si>
  <si>
    <t>Свеча для торта. Значимые даты. Цифра 30, розовая С-1316</t>
  </si>
  <si>
    <t>С-1316</t>
  </si>
  <si>
    <t>4620129713160</t>
  </si>
  <si>
    <t>02 Свечи без подставок</t>
  </si>
  <si>
    <t>041644</t>
  </si>
  <si>
    <t>Свечи для торта золотые 10 шт  С-1241</t>
  </si>
  <si>
    <t>С-1241</t>
  </si>
  <si>
    <t>4665295512414</t>
  </si>
  <si>
    <t>05 Свечи на пиках</t>
  </si>
  <si>
    <t>113981</t>
  </si>
  <si>
    <t>Свечи для торта на длинных пиках. Золотые шары, 4 шт С-2464</t>
  </si>
  <si>
    <t>С-2464</t>
  </si>
  <si>
    <t>4665306724645</t>
  </si>
  <si>
    <t>122884</t>
  </si>
  <si>
    <t>Свечи для торта на пиках  "Ананасы и фламинго", 5 шт. С-6009</t>
  </si>
  <si>
    <t>С-6009</t>
  </si>
  <si>
    <t>4665307360095</t>
  </si>
  <si>
    <t>122883</t>
  </si>
  <si>
    <t>Свечи для торта на пиках  "Ламы", 5 шт. С-6010</t>
  </si>
  <si>
    <t>С-6010</t>
  </si>
  <si>
    <t>4665307360101</t>
  </si>
  <si>
    <t>122839</t>
  </si>
  <si>
    <t>Свечи для торта на пиках "Ананасы", 5 шт. С-6246</t>
  </si>
  <si>
    <t>С-6246</t>
  </si>
  <si>
    <t>4665307362464</t>
  </si>
  <si>
    <t>072898</t>
  </si>
  <si>
    <t>Свечи для торта на пиках "Весёлая гонка", 5 шт. С-0450</t>
  </si>
  <si>
    <t>С-0450</t>
  </si>
  <si>
    <t>4665303204508</t>
  </si>
  <si>
    <t>122886</t>
  </si>
  <si>
    <t>Свечи для торта на пиках "Фламинго", 5 шт. С-6007</t>
  </si>
  <si>
    <t>С-6007</t>
  </si>
  <si>
    <t>4665307360071</t>
  </si>
  <si>
    <t>072899</t>
  </si>
  <si>
    <t>Свечи для торта на пиках "Футболист", 5 шт.  С-0451</t>
  </si>
  <si>
    <t>С-0451</t>
  </si>
  <si>
    <t>4665303204515</t>
  </si>
  <si>
    <t>122851</t>
  </si>
  <si>
    <t>Свечи для торта на пиках Весёлые единороги , 5 шт. С-6023</t>
  </si>
  <si>
    <t>С-6023</t>
  </si>
  <si>
    <t>4665307360231</t>
  </si>
  <si>
    <t>122865</t>
  </si>
  <si>
    <t>Свечи для торта на пиках Единорог и радуга, 5 шт. С-6018</t>
  </si>
  <si>
    <t>С-6018</t>
  </si>
  <si>
    <t>4665307360187</t>
  </si>
  <si>
    <t>122856</t>
  </si>
  <si>
    <t>Свечи для торта на пиках Кактусы , 5 шт. С-6021</t>
  </si>
  <si>
    <t>С-6021</t>
  </si>
  <si>
    <t>4665307360217</t>
  </si>
  <si>
    <t>122838</t>
  </si>
  <si>
    <t>Свечи для торта на пиках Полёт в космос, 5 шт. С-6247</t>
  </si>
  <si>
    <t>С-6247</t>
  </si>
  <si>
    <t>4665307362471</t>
  </si>
  <si>
    <t>122887</t>
  </si>
  <si>
    <t>Свечи для торта на пиках Футбол, 5 шт. С-6006</t>
  </si>
  <si>
    <t>С-6006</t>
  </si>
  <si>
    <t>4665307360064</t>
  </si>
  <si>
    <t>122842</t>
  </si>
  <si>
    <t>Свечи для торта на пиках Яркий единорог  и радуга, 5 шт.  С-6245</t>
  </si>
  <si>
    <t>С-6245</t>
  </si>
  <si>
    <t>4665307362457</t>
  </si>
  <si>
    <t>164015</t>
  </si>
  <si>
    <t>Свечи для торта на пиках. "Розовые фламинго", 5 шт С-3000</t>
  </si>
  <si>
    <t>С-3000</t>
  </si>
  <si>
    <t>4610144830003</t>
  </si>
  <si>
    <t>114060</t>
  </si>
  <si>
    <t>Свечи для торта на пиках. Золотые шарики, 5 шт. С-2543</t>
  </si>
  <si>
    <t>С-2543</t>
  </si>
  <si>
    <t>4665306725437</t>
  </si>
  <si>
    <t>114058</t>
  </si>
  <si>
    <t>Свечи для торта на пиках. Серебряные звездочки, 5 шт. С-2541</t>
  </si>
  <si>
    <t>С-2541</t>
  </si>
  <si>
    <t>4665306725413</t>
  </si>
  <si>
    <t>114056</t>
  </si>
  <si>
    <t>Свечи для торта на пиках. Серебряные сердечки, 5 шт.  С-2539</t>
  </si>
  <si>
    <t>С-2539</t>
  </si>
  <si>
    <t>4665306725390</t>
  </si>
  <si>
    <t>114061</t>
  </si>
  <si>
    <t>Свечи для торта на пиках. Серебряные шарики, 5 шт.  С-2544</t>
  </si>
  <si>
    <t>С-2544</t>
  </si>
  <si>
    <t>4665306725444</t>
  </si>
  <si>
    <t>04 Воздушные шарики</t>
  </si>
  <si>
    <t>Фольгированные шары цифры</t>
  </si>
  <si>
    <t>Золото</t>
  </si>
  <si>
    <t>236649</t>
  </si>
  <si>
    <t>Воздушный шар Цифра "0", золотистый, фольга, 40'/101 см, ШВ-0756</t>
  </si>
  <si>
    <t>ШВ-0756</t>
  </si>
  <si>
    <t>4670159207566</t>
  </si>
  <si>
    <t>236652</t>
  </si>
  <si>
    <t>Воздушный шар Цифра "3", золотистый, фольга, 40'/101 см ШВ-0759</t>
  </si>
  <si>
    <t>ШВ-0759</t>
  </si>
  <si>
    <t>4670159207597</t>
  </si>
  <si>
    <t>236653</t>
  </si>
  <si>
    <t>Воздушный шар Цифра "4", золотистый, фольга, 40'/101 см ШВ-0760</t>
  </si>
  <si>
    <t>ШВ-0760</t>
  </si>
  <si>
    <t>4670159207603</t>
  </si>
  <si>
    <t>236655</t>
  </si>
  <si>
    <t>Воздушный шар Цифра "6", золотистый, фольга, 40'/101 см ШВ-0762</t>
  </si>
  <si>
    <t>ШВ-0762</t>
  </si>
  <si>
    <t>4670159207627</t>
  </si>
  <si>
    <t>236656</t>
  </si>
  <si>
    <t>Воздушный шар Цифра "7", золотистый, фольга, 40'/101 см  ШВ-0763</t>
  </si>
  <si>
    <t>ШВ-0763</t>
  </si>
  <si>
    <t>4670159207634</t>
  </si>
  <si>
    <t>236657</t>
  </si>
  <si>
    <t>Воздушный шар Цифра "8", золотистый, фольга, 40'/101 см ШВ-0764</t>
  </si>
  <si>
    <t>ШВ-0764</t>
  </si>
  <si>
    <t>4670159207641</t>
  </si>
  <si>
    <t>236658</t>
  </si>
  <si>
    <t>Воздушный шар Цифра "9", золотистый, фольга, 40'/101 см ШВ-0765</t>
  </si>
  <si>
    <t>ШВ-0765</t>
  </si>
  <si>
    <t>4670159207658</t>
  </si>
  <si>
    <t>Серебро</t>
  </si>
  <si>
    <t>236659</t>
  </si>
  <si>
    <t>Воздушный шар Цифра "0", серебристый, фольга, 40'/101 см  ШВ-0766</t>
  </si>
  <si>
    <t>ШВ-0766</t>
  </si>
  <si>
    <t>4670159207665</t>
  </si>
  <si>
    <t>236661</t>
  </si>
  <si>
    <t>Воздушный шар Цифра "2", серебристый, фольга, 40'/101 см ШВ-0768</t>
  </si>
  <si>
    <t>ШВ-0768</t>
  </si>
  <si>
    <t>4670159207689</t>
  </si>
  <si>
    <t>236662</t>
  </si>
  <si>
    <t>Воздушный шар Цифра "3", серебристый, фольга, 40'/101 см  ШВ-0769</t>
  </si>
  <si>
    <t>ШВ-0769</t>
  </si>
  <si>
    <t>4670159207696</t>
  </si>
  <si>
    <t>236663</t>
  </si>
  <si>
    <t>Воздушный шар Цифра "4", серебристый, фольга, 40'/101 см  ШВ-0770</t>
  </si>
  <si>
    <t>ШВ-0770</t>
  </si>
  <si>
    <t>4670159207702</t>
  </si>
  <si>
    <t>236665</t>
  </si>
  <si>
    <t>Воздушный шар Цифра "6", серебристый, фольга, 40'/101 см ШВ-0772</t>
  </si>
  <si>
    <t>ШВ-0772</t>
  </si>
  <si>
    <t>4670159207726</t>
  </si>
  <si>
    <t>236666</t>
  </si>
  <si>
    <t>Воздушный шар Цифра "7", серебристый, фольга, 40'/101 см ШВ-0773</t>
  </si>
  <si>
    <t>ШВ-0773</t>
  </si>
  <si>
    <t>4670159207733</t>
  </si>
  <si>
    <t>236667</t>
  </si>
  <si>
    <t>Воздушный шар Цифра "8", серебристый, фольга, 40'/101 см ШВ-0774</t>
  </si>
  <si>
    <t>ШВ-0774</t>
  </si>
  <si>
    <t>4670159207740</t>
  </si>
  <si>
    <t>236668</t>
  </si>
  <si>
    <t>Воздушный шар Цифра "9", серебристый, фольга, 40'/101 см  ШВ-0775</t>
  </si>
  <si>
    <t>ШВ-0775</t>
  </si>
  <si>
    <t>4670159207757</t>
  </si>
  <si>
    <t>05 Хэллоуин</t>
  </si>
  <si>
    <t>227621</t>
  </si>
  <si>
    <t>Карнавальная маска "Синяя ночь", LED подсветка синяя, 25*16cm,батар.2шт АА (не в компл) КРК-6602</t>
  </si>
  <si>
    <t>КРК-6602</t>
  </si>
  <si>
    <t>4670159166023</t>
  </si>
  <si>
    <t>Очки</t>
  </si>
  <si>
    <t>207995</t>
  </si>
  <si>
    <t>Очки карнавальные. "Кости", 14.5*4.8 см КРК-5595</t>
  </si>
  <si>
    <t>КРК-5595</t>
  </si>
  <si>
    <t>4670159055952</t>
  </si>
  <si>
    <t>207697</t>
  </si>
  <si>
    <t>Свеча декоративная "Привидение" с ароматом белого персика,  6.5*6.5*7.6см, розовая.УД-6205</t>
  </si>
  <si>
    <t>УД-6205</t>
  </si>
  <si>
    <t>4670159062059</t>
  </si>
  <si>
    <t>207715</t>
  </si>
  <si>
    <t>Свеча декоративная "Тыковки" с ароматом  цветка дикого апельсина,  7.5*7.5*11.5сm, оранжеваяУД-6209</t>
  </si>
  <si>
    <t>УД-6209</t>
  </si>
  <si>
    <t>4670159062097</t>
  </si>
  <si>
    <t>06 Карнавальная продукция</t>
  </si>
  <si>
    <t>Маски</t>
  </si>
  <si>
    <t>122462</t>
  </si>
  <si>
    <t>Карнавальная маска Красивая кошка КРК-5848</t>
  </si>
  <si>
    <t>КРК-5848</t>
  </si>
  <si>
    <t>4665307358481</t>
  </si>
  <si>
    <t>122460</t>
  </si>
  <si>
    <t>Карнавальная маска Праздничное волшебство КРК-5846</t>
  </si>
  <si>
    <t>КРК-5846</t>
  </si>
  <si>
    <t>4665307358467</t>
  </si>
  <si>
    <t>Ободки всесезонные</t>
  </si>
  <si>
    <t>209581</t>
  </si>
  <si>
    <t>Карнавальный ободок "Весенний единорог" КРК-6273</t>
  </si>
  <si>
    <t>КРК-6273</t>
  </si>
  <si>
    <t>4670159062738</t>
  </si>
  <si>
    <t>209576</t>
  </si>
  <si>
    <t>Карнавальный ободок "Нежные ушки", белый. КРК-6268</t>
  </si>
  <si>
    <t>КРК-6268</t>
  </si>
  <si>
    <t>4670159062684</t>
  </si>
  <si>
    <t>209577</t>
  </si>
  <si>
    <t>Карнавальный ободок "Нежные ушки", черный. КРК-6269</t>
  </si>
  <si>
    <t>КРК-6269</t>
  </si>
  <si>
    <t>4670159062691</t>
  </si>
  <si>
    <t>122378</t>
  </si>
  <si>
    <t>Карнавальный ободок Единорог КРК-5740</t>
  </si>
  <si>
    <t>КРК-5740</t>
  </si>
  <si>
    <t>4665307357408</t>
  </si>
  <si>
    <t>122386</t>
  </si>
  <si>
    <t>Карнавальный ободок Красивые ушки КРК-5747</t>
  </si>
  <si>
    <t>КРК-5747</t>
  </si>
  <si>
    <t>4665307357477</t>
  </si>
  <si>
    <t>122391</t>
  </si>
  <si>
    <t>Карнавальный ободок Милые ушки КРК-5751</t>
  </si>
  <si>
    <t>КРК-5751</t>
  </si>
  <si>
    <t>4665307357514</t>
  </si>
  <si>
    <t xml:space="preserve">Парики </t>
  </si>
  <si>
    <t>209851</t>
  </si>
  <si>
    <t>Карнавальный парик. "Жизель" 120г. КРК-7284</t>
  </si>
  <si>
    <t>КРК-7284</t>
  </si>
  <si>
    <t>4670159072843</t>
  </si>
  <si>
    <t>209855</t>
  </si>
  <si>
    <t>Карнавальный парик. "Яркие цвета" 100г КРК-7288</t>
  </si>
  <si>
    <t>КРК-7288</t>
  </si>
  <si>
    <t>4670159072881</t>
  </si>
  <si>
    <t>209857</t>
  </si>
  <si>
    <t>Карнавальный парик. "Яркое настроение" 100г. КРК-7289</t>
  </si>
  <si>
    <t>КРК-7289</t>
  </si>
  <si>
    <t>4670159072898</t>
  </si>
  <si>
    <t>07 Гирлянды</t>
  </si>
  <si>
    <t>Полиграфические гирлянды</t>
  </si>
  <si>
    <t>Фигурные гирлянды</t>
  </si>
  <si>
    <t>154520</t>
  </si>
  <si>
    <t>Фигурная гирлянда "Единорог" (длина 1 м 10 см) НУ-8616</t>
  </si>
  <si>
    <t>НУ-8616</t>
  </si>
  <si>
    <t>4680088486161</t>
  </si>
  <si>
    <t>08 Адвент-календарь</t>
  </si>
  <si>
    <t>217489</t>
  </si>
  <si>
    <t>Адвент-календарь, набор  складных коробок "Подарки от зверят" КОР-1604</t>
  </si>
  <si>
    <t>КОР-1604</t>
  </si>
  <si>
    <t>4670159116042</t>
  </si>
  <si>
    <t>207020</t>
  </si>
  <si>
    <t>Адвент-календарь, Набор складных коробок "Кусочки тортика"КОР-5764</t>
  </si>
  <si>
    <t>КОР-5764</t>
  </si>
  <si>
    <t>4670159057642</t>
  </si>
  <si>
    <t>07 ЗАПИСНЫЕ КНИЖКИ, СКЕТЧБУКИ</t>
  </si>
  <si>
    <t>01 Скетчбуки</t>
  </si>
  <si>
    <t>Скетчбуки HQ</t>
  </si>
  <si>
    <t>1. Скетчбуки А3</t>
  </si>
  <si>
    <t>Скетчбуки А3 мягкая обл, мат лам, жест подл, спираль, 20л, 150г (офсет)</t>
  </si>
  <si>
    <t>172166</t>
  </si>
  <si>
    <t>Скетчбуки А3 Авто (мягкая обл, мат лам, жест подл, спираль, 20л, 150г)  С20-7725</t>
  </si>
  <si>
    <t>С20-7725</t>
  </si>
  <si>
    <t>4610144877251</t>
  </si>
  <si>
    <t>2. Скетчбуки А4</t>
  </si>
  <si>
    <t>Скетчбук А4 (7БЦ, мат лам+твин лак, 40л, 150г, офсет)</t>
  </si>
  <si>
    <t>181756</t>
  </si>
  <si>
    <t>Скетчбук А4 Ван Гог (7БЦ, мат лам+твин лак, 40л, 150г) С40-2715</t>
  </si>
  <si>
    <t>С40-2715</t>
  </si>
  <si>
    <t>4620129727150</t>
  </si>
  <si>
    <t>181758</t>
  </si>
  <si>
    <t>Скетчбук А4 Дали (7БЦ, мат лам+твин лак, 40л, 150г) С40-2717</t>
  </si>
  <si>
    <t>С40-2717</t>
  </si>
  <si>
    <t>4620129727174</t>
  </si>
  <si>
    <t>181757</t>
  </si>
  <si>
    <t>Скетчбук А4 Мона Лиза (7БЦ, мат лам+твин лак, 40л, 150г) С40-2716</t>
  </si>
  <si>
    <t>С40-2716</t>
  </si>
  <si>
    <t>4620129727167</t>
  </si>
  <si>
    <t>181759</t>
  </si>
  <si>
    <t>Скетчбук А4 Фрида (7БЦ, мат лам+твин лак, 40л, 150г) С40-2718</t>
  </si>
  <si>
    <t>С40-2718</t>
  </si>
  <si>
    <t>4620129727181</t>
  </si>
  <si>
    <t>Скетчбуки А4 7БЦ, гл лам, спираль, 20 л, 200 г (офсет)</t>
  </si>
  <si>
    <t>204183</t>
  </si>
  <si>
    <t xml:space="preserve">Скетчбук А4 Акварельный Девушка с птицей (7БЦ, гл лам, спираль, 20л, 200г) С20-4178 </t>
  </si>
  <si>
    <t>С20-4178</t>
  </si>
  <si>
    <t>4670159041788</t>
  </si>
  <si>
    <t>Скетчбуки А4, мат лам + выб лак, 7БЦ, 64 л, ляссе, 100г (люкс крим)</t>
  </si>
  <si>
    <t>204142</t>
  </si>
  <si>
    <t>Cкетчбук А4 Чешуя (7БЦ, мат лам+выб лак, 64 л, ляссе, 100г) (айвори) С64-4180</t>
  </si>
  <si>
    <t>С64-4180</t>
  </si>
  <si>
    <t>4670159041801</t>
  </si>
  <si>
    <t>3. Скетчбуки А5</t>
  </si>
  <si>
    <t>Скетчбуки А5 7БЦ, soft touch+выб лак, 48л, 160г, белая бумага</t>
  </si>
  <si>
    <t>184299</t>
  </si>
  <si>
    <t>Скетчбук А5 Амстердам (7БЦ, soft touch+выб лак, 48л, 160г, белая бумага) С48-3788</t>
  </si>
  <si>
    <t>С48-3788</t>
  </si>
  <si>
    <t>4620129737883</t>
  </si>
  <si>
    <t>184296</t>
  </si>
  <si>
    <t>Скетчбук А5 Мюнхен (7БЦ, soft touch+выб лак, 48л, 160г, белая бумага) С48-3785</t>
  </si>
  <si>
    <t>С48-3785</t>
  </si>
  <si>
    <t>4620129737852</t>
  </si>
  <si>
    <t>184302</t>
  </si>
  <si>
    <t>Скетчбук А5 Нью-Йорк (7БЦ, soft touch+выб лак, 48л, 160г, белая бумага) С48-3790</t>
  </si>
  <si>
    <t>С48-3790</t>
  </si>
  <si>
    <t>4620129737906</t>
  </si>
  <si>
    <t>184294</t>
  </si>
  <si>
    <t>Скетчбук А5 Прага (7БЦ, soft touch+выб лак, 48л, 160г, белая бумага) С48-3783</t>
  </si>
  <si>
    <t>С48-3783</t>
  </si>
  <si>
    <t>4620129737838</t>
  </si>
  <si>
    <t>184298</t>
  </si>
  <si>
    <t>Скетчбук А5 Рим (7БЦ, soft touch+выб лак, 48л, 160г, белая бумага) С48-3787</t>
  </si>
  <si>
    <t>С48-3787</t>
  </si>
  <si>
    <t>4620129737876</t>
  </si>
  <si>
    <t>184295</t>
  </si>
  <si>
    <t>Скетчбук А5 Таджмахал (7БЦ, soft touch+выб лак, 48л, 160г, белая бумага) С48-3784</t>
  </si>
  <si>
    <t>С48-3784</t>
  </si>
  <si>
    <t>4620129737845</t>
  </si>
  <si>
    <t>184301</t>
  </si>
  <si>
    <t>Скетчбук А5 Шанхай (7БЦ, soft touch+выб лак, 48л, 160г, белая бумага) С48-3789</t>
  </si>
  <si>
    <t>С48-3789</t>
  </si>
  <si>
    <t>4620129737890</t>
  </si>
  <si>
    <t>Скетчбуки А5 Fashion 7БЦ, гл лам, гребень, 60л, 160г</t>
  </si>
  <si>
    <t>205328</t>
  </si>
  <si>
    <t>Скетчбук А5 Fashion Вечерний (7БЦ, гл лам, гребень, 60л, 160г) С60-4973</t>
  </si>
  <si>
    <t>С60-4973</t>
  </si>
  <si>
    <t>4670159049739</t>
  </si>
  <si>
    <t>205332</t>
  </si>
  <si>
    <t>Скетчбук А5 Fashion Романтик (7БЦ, гл лам, гребень, 60л, 160г) С60-4974</t>
  </si>
  <si>
    <t>С60-4974</t>
  </si>
  <si>
    <t>4670159049746</t>
  </si>
  <si>
    <t>Скетчбуки А5, 7БЦ, Soft touch, 64л, 100г, на резинке (люкс крим)</t>
  </si>
  <si>
    <t>179686</t>
  </si>
  <si>
    <t>Скетчбук А5 Soft Touch Canada (7БЦ, 64 л, 100 г, на резинке) C64-1561</t>
  </si>
  <si>
    <t>C64-1561</t>
  </si>
  <si>
    <t>4620129715614</t>
  </si>
  <si>
    <t>179676</t>
  </si>
  <si>
    <t>Скетчбук А5 Soft Touch Elephant (7БЦ, 64 л, 100 г, на резинке) C64-1555</t>
  </si>
  <si>
    <t>C64-1555</t>
  </si>
  <si>
    <t>4620129715553</t>
  </si>
  <si>
    <t>179682</t>
  </si>
  <si>
    <t>Скетчбук А5 Soft Touch Leopard (7БЦ, 64 л, 100 г, на резинке) C64-1559</t>
  </si>
  <si>
    <t>C64-1559</t>
  </si>
  <si>
    <t>4620129715591</t>
  </si>
  <si>
    <t>179677</t>
  </si>
  <si>
    <t>Скетчбук А5 Soft Touch Pineapple (7БЦ, 64 л, 100 г, на резинке) C64-1556</t>
  </si>
  <si>
    <t>C64-1556</t>
  </si>
  <si>
    <t>4620129715560</t>
  </si>
  <si>
    <t>179680</t>
  </si>
  <si>
    <t>Скетчбук А5 Soft Touch Tea time (7БЦ, 64 л, 100 г, на резинке) C64-1558</t>
  </si>
  <si>
    <t>C64-1558</t>
  </si>
  <si>
    <t>4620129715584</t>
  </si>
  <si>
    <t>Скетчбуки А5, 7БЦ, гл лам, 64л, 100г, спираль (люкс крим)</t>
  </si>
  <si>
    <t>204144</t>
  </si>
  <si>
    <t>Скетчбук Девушка с кудрями (А5, 64л, 100г, 7БЦ, спираль слева) (айвори) С64-4181</t>
  </si>
  <si>
    <t>С64-4181</t>
  </si>
  <si>
    <t>4670159041818</t>
  </si>
  <si>
    <t>204151</t>
  </si>
  <si>
    <t>Скетчбук Животный принт (А5, 64л, 100г, 7БЦ, спираль слева) (айвори) С64-4183</t>
  </si>
  <si>
    <t>С64-4183</t>
  </si>
  <si>
    <t>4670159041832</t>
  </si>
  <si>
    <t>204158</t>
  </si>
  <si>
    <t>Скетчбук Космос (А5, 64л, 100г, 7БЦ, спираль слева) (айвори) С64-4186</t>
  </si>
  <si>
    <t>С64-4186</t>
  </si>
  <si>
    <t>4670159041863</t>
  </si>
  <si>
    <t>Скетчбуки А5, 7БЦ, лён + гл лам, 96л, 100г (люкс крим)</t>
  </si>
  <si>
    <t>179393</t>
  </si>
  <si>
    <t>Скетчбук А5 Mountain (7БЦ, лён+гл лам, 96л, 100г) С96-1368</t>
  </si>
  <si>
    <t>С96-1368</t>
  </si>
  <si>
    <t>4620129713689</t>
  </si>
  <si>
    <t>179368</t>
  </si>
  <si>
    <t>Скетчбук А5 SHARK (7БЦ, лён+гл лам, 96л, 100г) С96-1364</t>
  </si>
  <si>
    <t>С96-1364</t>
  </si>
  <si>
    <t>4620129713641</t>
  </si>
  <si>
    <t>179398</t>
  </si>
  <si>
    <t>Скетчбук А5 Surfing (7БЦ, лён+гл лам, 96л, 100г) С96-1370</t>
  </si>
  <si>
    <t>С96-1370</t>
  </si>
  <si>
    <t>4620129713702</t>
  </si>
  <si>
    <t>179373</t>
  </si>
  <si>
    <t>Скетчбук А5 Воздушный шар (7БЦ, лён+гл лам, 96л, 100г) С96-1366</t>
  </si>
  <si>
    <t>С96-1366</t>
  </si>
  <si>
    <t>4620129713665</t>
  </si>
  <si>
    <t>179396</t>
  </si>
  <si>
    <t>Скетчбук А5 ЛИСА (7БЦ, лён+гл лам, 96л, 100г) С96-1369</t>
  </si>
  <si>
    <t>С96-1369</t>
  </si>
  <si>
    <t>4620129713696</t>
  </si>
  <si>
    <t>Скетчбуки А5, мат лам, 7БЦ, на резинке, 100г (люкс крим)</t>
  </si>
  <si>
    <t>40 л</t>
  </si>
  <si>
    <t>182836</t>
  </si>
  <si>
    <t>Скетчбук А5 Golden Fruit (7БЦ, мат лам., 40 л, на резинке, 100г ) С40-3056</t>
  </si>
  <si>
    <t>С40-3056</t>
  </si>
  <si>
    <t>4620129730563</t>
  </si>
  <si>
    <t>182838</t>
  </si>
  <si>
    <t>Скетчбук А5 Космонавт на луне (7БЦ, мат лам., 40 л, на резинке, 100г ) С40-3058</t>
  </si>
  <si>
    <t>С40-3058</t>
  </si>
  <si>
    <t>4620129730587</t>
  </si>
  <si>
    <t>182835</t>
  </si>
  <si>
    <t>Скетчбук А5 Фараон (7БЦ, мат лам., 40 л, на резинке, 100г ) С40-3055</t>
  </si>
  <si>
    <t>С40-3055</t>
  </si>
  <si>
    <t>4620129730556</t>
  </si>
  <si>
    <t>182837</t>
  </si>
  <si>
    <t>Скетчбук А5 Яркий кот (7БЦ, мат лам., 40 л, на резинке, 100г ) С40-3057</t>
  </si>
  <si>
    <t>С40-3057</t>
  </si>
  <si>
    <t>4620129730570</t>
  </si>
  <si>
    <t>80 л</t>
  </si>
  <si>
    <t>182842</t>
  </si>
  <si>
    <t>Скетчбук А5 Бабочки (7БЦ, мат лам., 80 л, на резинке, 100г ) С80-3062</t>
  </si>
  <si>
    <t>С80-3062</t>
  </si>
  <si>
    <t>4620129730624</t>
  </si>
  <si>
    <t>182840</t>
  </si>
  <si>
    <t>Скетчбук А5 Кот в очках (7БЦ, мат лам., 80 л, на резинке, 100г ) С80-3060</t>
  </si>
  <si>
    <t>С80-3060</t>
  </si>
  <si>
    <t>4620129730600</t>
  </si>
  <si>
    <t>182839</t>
  </si>
  <si>
    <t>Скетчбук А5 Краски (7БЦ, мат лам., 80 л, на резинке, 100г ) С80-3059</t>
  </si>
  <si>
    <t>С80-3059</t>
  </si>
  <si>
    <t>4620129730594</t>
  </si>
  <si>
    <t>182841</t>
  </si>
  <si>
    <t>Скетчбук А5 Перо (7БЦ, мат лам., 80 л, на резинке, 100г ) С80-3061</t>
  </si>
  <si>
    <t>С80-3061</t>
  </si>
  <si>
    <t>4620129730617</t>
  </si>
  <si>
    <t>Скетчбуки А5, мат лам+выб лак, 7БЦ, на резинке, 100г (люкс крим)</t>
  </si>
  <si>
    <t>204136</t>
  </si>
  <si>
    <t>Скетчбук А5 Зебра (7БЦ, 40 л, на резинке, 100г ) (айвори) С40-4207</t>
  </si>
  <si>
    <t>С40-4207</t>
  </si>
  <si>
    <t>4670159042075</t>
  </si>
  <si>
    <t>204135</t>
  </si>
  <si>
    <t>Скетчбук А5 Книга (7БЦ, 40 л, на резинке, 100г ) (айвори) С40-4206</t>
  </si>
  <si>
    <t>С40-4206</t>
  </si>
  <si>
    <t>4670159042068</t>
  </si>
  <si>
    <t>204137</t>
  </si>
  <si>
    <t>Скетчбук А5 Чешуя (7БЦ, 40 л, на резинке, 100г ) (айвори) С40-4208</t>
  </si>
  <si>
    <t>С40-4208</t>
  </si>
  <si>
    <t>4670159042082</t>
  </si>
  <si>
    <t>204124</t>
  </si>
  <si>
    <t>Скетчбук А5 Жираф (7БЦ, 80 л, на резинке, 100г ) (айвори) С80-4212</t>
  </si>
  <si>
    <t>С80-4212</t>
  </si>
  <si>
    <t>4670159042129</t>
  </si>
  <si>
    <t>204119</t>
  </si>
  <si>
    <t>Скетчбук А5 Львица (7БЦ, 80 л, на резинке, 100г ) (айвори) С80-4210</t>
  </si>
  <si>
    <t>С80-4210</t>
  </si>
  <si>
    <t>4670159042105</t>
  </si>
  <si>
    <t>Скетчбуки А5, мат лам+выб лак, 7БЦ, цв блок, 80 л, 120г</t>
  </si>
  <si>
    <t>184858</t>
  </si>
  <si>
    <t>Скетчбук А5 ART (7БЦ, цв блок, 80 л, 120г) С80-3837</t>
  </si>
  <si>
    <t>С80-3837</t>
  </si>
  <si>
    <t>4620129738378</t>
  </si>
  <si>
    <t>184854</t>
  </si>
  <si>
    <t>Скетчбук А5 Воздушный шар (7БЦ, цв блок, 80 л, 120г) С80-3833</t>
  </si>
  <si>
    <t>С80-3833</t>
  </si>
  <si>
    <t>4620129738330</t>
  </si>
  <si>
    <t>184855</t>
  </si>
  <si>
    <t>Скетчбук А5 Граффити (7БЦ, цв блок, 80 л, 120г) С80-3834</t>
  </si>
  <si>
    <t>С80-3834</t>
  </si>
  <si>
    <t>4620129738347</t>
  </si>
  <si>
    <t>184857</t>
  </si>
  <si>
    <t>Скетчбук А5 Кот шериф (7БЦ, цв блок, 80 л, 120г) С80-3836</t>
  </si>
  <si>
    <t>С80-3836</t>
  </si>
  <si>
    <t>4620129738361</t>
  </si>
  <si>
    <t>184859</t>
  </si>
  <si>
    <t>Скетчбук А5 Обезьяна (7БЦ, цв блок, 80 л, 120г) С80-3838</t>
  </si>
  <si>
    <t>С80-3838</t>
  </si>
  <si>
    <t>4620129738385</t>
  </si>
  <si>
    <t>184860</t>
  </si>
  <si>
    <t>Скетчбук А5 Попугай в цветах (7БЦ, цв блок, 80 л, 120г) С80-3839</t>
  </si>
  <si>
    <t>С80-3839</t>
  </si>
  <si>
    <t>4620129738392</t>
  </si>
  <si>
    <t>Скетчбуки А5, мат лам+выб лак, жест подложка, на спирали, 50л, 100 г (люкс крим)</t>
  </si>
  <si>
    <t>204110</t>
  </si>
  <si>
    <t>Скетчбук А5 Девочка и стакан (мат лам+выб лак, жест подл, на спирали, 50л, 100г) (айвори) С50-4215</t>
  </si>
  <si>
    <t>С50-4215</t>
  </si>
  <si>
    <t>4670159042150</t>
  </si>
  <si>
    <t>204106</t>
  </si>
  <si>
    <t>Скетчбук А5 Девочка с зайцем (мат лам+выб лак, жест подл, на спирали, 50л, 100г) (айвори) С50-4213</t>
  </si>
  <si>
    <t>С50-4213</t>
  </si>
  <si>
    <t>4670159042136</t>
  </si>
  <si>
    <t>204109</t>
  </si>
  <si>
    <t>Скетчбук А5 Девушка с перьями (мат лам+выб лак, жест подл, на спирали, 50л, 100г) (айвори) С50-4214</t>
  </si>
  <si>
    <t>С50-4214</t>
  </si>
  <si>
    <t>4670159042143</t>
  </si>
  <si>
    <t>Скетчбуки А5, мат лам+выб лак, жест подложка, на спирали, 50л, крафт блок, 78г</t>
  </si>
  <si>
    <t>204185</t>
  </si>
  <si>
    <t xml:space="preserve">Скетчбук А5 Девушка (жест подложка, на спирали, 50л, крафт блок) С50-4387 </t>
  </si>
  <si>
    <t>С50-4387</t>
  </si>
  <si>
    <t>4670159043874</t>
  </si>
  <si>
    <t>204184</t>
  </si>
  <si>
    <t>Скетчбук А5 Кролик (жест подложка, на спирали, 50л, крафт блок) С50-4386</t>
  </si>
  <si>
    <t>С50-4386</t>
  </si>
  <si>
    <t>4670159043867</t>
  </si>
  <si>
    <t>204187</t>
  </si>
  <si>
    <t>Скетчбук А5 Чешуя (жест подложка, на спирали, 50л, крафт блок) С50-4389</t>
  </si>
  <si>
    <t>С50-4389</t>
  </si>
  <si>
    <t>4670159043898</t>
  </si>
  <si>
    <t>Скетчбуки А5, мягкая обложка, мат. лам, металл гребень сверху, жест подложка, 20л, 200г (офсет)</t>
  </si>
  <si>
    <t>204118</t>
  </si>
  <si>
    <t xml:space="preserve">Скетчбук А5 Акварельный Олень (мяг.обл, мат. лам. гребень сверху, жест. подл. 20л, 200г) С20-4218 </t>
  </si>
  <si>
    <t>С20-4218</t>
  </si>
  <si>
    <t>4670159042181</t>
  </si>
  <si>
    <t>4. Скетчбуки А6/А6+</t>
  </si>
  <si>
    <t>Скетчбуки А6+, мат лам+выб лак, жест подложка, мягкая обл, на гребне, 40 л, 100г (люкс крим)</t>
  </si>
  <si>
    <t>204155</t>
  </si>
  <si>
    <t xml:space="preserve">Скетчбук А6+ Бабочка (жест подложка, мягкая обл, 40 л, 100г) (айвори) С40-4232 </t>
  </si>
  <si>
    <t>С40-4232</t>
  </si>
  <si>
    <t>4670159042327</t>
  </si>
  <si>
    <t>204154</t>
  </si>
  <si>
    <t xml:space="preserve">Скетчбук А6+ Девушка в Париже (жест подложка, мягкая обл, 40 л, 100г) (айвори) С40-4231 </t>
  </si>
  <si>
    <t>С40-4231</t>
  </si>
  <si>
    <t>4670159042310</t>
  </si>
  <si>
    <t>5. Скетчбуки нестандартный размер</t>
  </si>
  <si>
    <t>174697</t>
  </si>
  <si>
    <t>Скетчбук Colorful Blue 200х200мм (7БЦ,soft touch,блок 72л:цветной120г,крафт78г С72-9044</t>
  </si>
  <si>
    <t>С72-9044</t>
  </si>
  <si>
    <t>4610144890441</t>
  </si>
  <si>
    <t>Скетчбуки 160х160 7БЦ, мат лам+выб лак, 40л, 120г, черная бумага</t>
  </si>
  <si>
    <t>149456</t>
  </si>
  <si>
    <t>Скетчбук 160х160 Т-800 (7БЦ, мат лам+выб лак, 40л, 120г, черная бумага, на резинке) С40-4076</t>
  </si>
  <si>
    <t>С40-4076</t>
  </si>
  <si>
    <t>4680088440767</t>
  </si>
  <si>
    <t>Скетчбуки 165х165, гл лам,7БЦ, 40л, гребень сверху, (люкс крим)</t>
  </si>
  <si>
    <t>204098</t>
  </si>
  <si>
    <t>Скетчбук Ролики (100г, 165*165, гл лам, 7бц, 40л, гребень сверху) (айвори) С40-4172</t>
  </si>
  <si>
    <t>С40-4172</t>
  </si>
  <si>
    <t>4670159041726</t>
  </si>
  <si>
    <t>204102</t>
  </si>
  <si>
    <t>Скетчбук Солдат (100г, 165*165, гл лам, 7бц, 40л, гребень сверху) (айвори) С40-4174</t>
  </si>
  <si>
    <t>С40-4174</t>
  </si>
  <si>
    <t>4670159041740</t>
  </si>
  <si>
    <t>Скетчбуки 200х200 7БЦ, холодная фольга + твин лак, 40 л, 160г, белая бумага</t>
  </si>
  <si>
    <t>184990</t>
  </si>
  <si>
    <t>Скетчбук 200х200 Cyber World (7БЦ, холодная фольга + твин лак, 40 л, 160г, белая бумага) С40-4055</t>
  </si>
  <si>
    <t>С40-4055</t>
  </si>
  <si>
    <t>4620129740555</t>
  </si>
  <si>
    <t>190802</t>
  </si>
  <si>
    <t>Скетчбук 200х200 Грань будущего (7БЦ, холодная фольга + твин лак, 40л, 160г, белая бумага)  С40-7155</t>
  </si>
  <si>
    <t>С40-7155</t>
  </si>
  <si>
    <t>4620129771559</t>
  </si>
  <si>
    <t>184989</t>
  </si>
  <si>
    <t>Скетчбук 200х200 Пиксельная планета (7БЦ, хол. фольга + твин лак, 40л, 160г, белая бумага) С40-4054</t>
  </si>
  <si>
    <t>С40-4054</t>
  </si>
  <si>
    <t>4620129740548</t>
  </si>
  <si>
    <t>184987</t>
  </si>
  <si>
    <t>Скетчбук 200х200 Планета (7БЦ, холодная фольга + твин лак, 40 л, 160г, белая бумага) С40-4052</t>
  </si>
  <si>
    <t>С40-4052</t>
  </si>
  <si>
    <t>4620129740524</t>
  </si>
  <si>
    <t>190804</t>
  </si>
  <si>
    <t>Скетчбук 200х200 Солнце (7БЦ, холодная фольга + твин лак, 40 л, 160г, белая бумага) С40-7156</t>
  </si>
  <si>
    <t>С40-7156</t>
  </si>
  <si>
    <t>4620129771566</t>
  </si>
  <si>
    <t>Скетчбуки 200х200 Акварельный 7БЦ, мат лам+твин лак, 20л, 200г, на резинке, офсет</t>
  </si>
  <si>
    <t>149470</t>
  </si>
  <si>
    <t>Скетчбук 200х200 Акварельный Акула (7БЦ, мат лам+твин лак, 20л, 200г, на резинке) С20-4079</t>
  </si>
  <si>
    <t>С20-4079</t>
  </si>
  <si>
    <t>4680088440798</t>
  </si>
  <si>
    <t>149474</t>
  </si>
  <si>
    <t>Скетчбук 200х200 Акварельный Кот Фрида (7БЦ, мат лам+твин лак, 20л, 200г, на резинке) С20-4082</t>
  </si>
  <si>
    <t>С20-4082</t>
  </si>
  <si>
    <t>4680088440828</t>
  </si>
  <si>
    <t>149475</t>
  </si>
  <si>
    <t>Скетчбук 200х200 Акварельный Олдскул авто (7БЦ, мат лам+твин лак, 20л, 200г, на резинке) С20-4083</t>
  </si>
  <si>
    <t>С20-4083</t>
  </si>
  <si>
    <t>4680088440835</t>
  </si>
  <si>
    <t>Скетчбуки 225х174 Fashion  с закрытым гребнем</t>
  </si>
  <si>
    <t>185718</t>
  </si>
  <si>
    <t>Скетчбук  Fashion "Аполлон" с закрытым гребнем холодная фольга + твин лак С80-4643</t>
  </si>
  <si>
    <t>С80-4643</t>
  </si>
  <si>
    <t>4620129746434</t>
  </si>
  <si>
    <t>185720</t>
  </si>
  <si>
    <t>Скетчбук  Fashion "Венера" с закрытым гребнем холодная фольга + твин лак С80-4644</t>
  </si>
  <si>
    <t>С80-4644</t>
  </si>
  <si>
    <t>4620129746441</t>
  </si>
  <si>
    <t>185722</t>
  </si>
  <si>
    <t>Скетчбук  Fashion "Горы" с закрытым гребнем холодная фольга + твин лак С80-4646</t>
  </si>
  <si>
    <t>С80-4646</t>
  </si>
  <si>
    <t>4620129746465</t>
  </si>
  <si>
    <t>185719</t>
  </si>
  <si>
    <t>Скетчбук  Fashion "Флора" с закрытым гребнем холодная фольга + твин лак С80-4645</t>
  </si>
  <si>
    <t>С80-4645</t>
  </si>
  <si>
    <t>4620129746458</t>
  </si>
  <si>
    <t>Скетчбуки Стандарт</t>
  </si>
  <si>
    <t>Скетчбуки КБС, глянцевая ламинация</t>
  </si>
  <si>
    <t>Скетчбуки А5, 48л, КБС, люкс крим</t>
  </si>
  <si>
    <t>204169</t>
  </si>
  <si>
    <t>Скетчбук Девушка набросок А5, 48л, КБС (офсет) С48-4195</t>
  </si>
  <si>
    <t>С48-4195</t>
  </si>
  <si>
    <t>4670159041955</t>
  </si>
  <si>
    <t>204177</t>
  </si>
  <si>
    <t>Скетчбук Моторалли А5, 48л, КБС (офсет) С48-4203</t>
  </si>
  <si>
    <t>С48-4203</t>
  </si>
  <si>
    <t>4670159042037</t>
  </si>
  <si>
    <t>204173</t>
  </si>
  <si>
    <t>Скетчбук Обезьяна А5, 48л, КБС (офсет) С48-4199</t>
  </si>
  <si>
    <t>С48-4199</t>
  </si>
  <si>
    <t>4670159041993</t>
  </si>
  <si>
    <t>204165</t>
  </si>
  <si>
    <t>Скетчбук Парень в шлеме А5, 48л, КБС (офсет) С48-4191</t>
  </si>
  <si>
    <t>С48-4191</t>
  </si>
  <si>
    <t>4670159041917</t>
  </si>
  <si>
    <t>112627</t>
  </si>
  <si>
    <t>Скетчбук Русалка А5, 48л, КБС С48-2217</t>
  </si>
  <si>
    <t>С48-2217</t>
  </si>
  <si>
    <t>4665306722177</t>
  </si>
  <si>
    <t>02 Записные книжки</t>
  </si>
  <si>
    <t>Записные книжки А5 7БЦ, soft touch, крафт блок, 80л</t>
  </si>
  <si>
    <t>182924</t>
  </si>
  <si>
    <t>Записная книга А5 Сова (7БЦ, soft touch, крафт блок, 80 л) З80-3098</t>
  </si>
  <si>
    <t>З80-3098</t>
  </si>
  <si>
    <t>4620129730983</t>
  </si>
  <si>
    <t>Записные книжки А5 7БЦ, мат лам+выб лак, спираль, 96л</t>
  </si>
  <si>
    <t>210210</t>
  </si>
  <si>
    <t>Записная книга по мотивам сериала А5 Third day of the week (7БЦ,мат лам+выб лак,спираль,96л) 96-7559</t>
  </si>
  <si>
    <t>96-7559</t>
  </si>
  <si>
    <t>4670159075592</t>
  </si>
  <si>
    <t>210208</t>
  </si>
  <si>
    <t xml:space="preserve">Записная книга по мотивам сериала А5 Банда Шелби (7БЦ,мат лам+выб лак, спираль, 96л) 96-7558 </t>
  </si>
  <si>
    <t>96-7558</t>
  </si>
  <si>
    <t>4670159075585</t>
  </si>
  <si>
    <t>210195</t>
  </si>
  <si>
    <t>Записная книга по мотивам сериала А5 Красный шарик (7БЦ,мат лам+выб лак, спираль, 96л) 96-7553</t>
  </si>
  <si>
    <t>96-7553</t>
  </si>
  <si>
    <t>4670159075530</t>
  </si>
  <si>
    <t>210197</t>
  </si>
  <si>
    <t>Записная книга по мотивам сериала А5 Ограбление (7БЦ,мат лам+выб лак, спираль, 96л) 96-7554</t>
  </si>
  <si>
    <t>96-7554</t>
  </si>
  <si>
    <t>4670159075547</t>
  </si>
  <si>
    <t>210193</t>
  </si>
  <si>
    <t>Записная книга по мотивам сериала А5 После апокалипсиса (7БЦ,мат лам+выб лак, спираль, 96л) 96-7552</t>
  </si>
  <si>
    <t>96-7552</t>
  </si>
  <si>
    <t>4670159075523</t>
  </si>
  <si>
    <t>210202</t>
  </si>
  <si>
    <t>Записная книга по мотивам сериала А5 Шахматы (7БЦ,мат лам+выб лак, спираль, 96л) 96-7556</t>
  </si>
  <si>
    <t>96-7556</t>
  </si>
  <si>
    <t>4670159075561</t>
  </si>
  <si>
    <t>Записные книжки А5 7БЦ, холодная фольга + твин лак 80л</t>
  </si>
  <si>
    <t>210194</t>
  </si>
  <si>
    <t>Записная книга А5  Гейша 7БЦ, холодная фольга + твин лак, 80л, 100г) 80-7560</t>
  </si>
  <si>
    <t>80-7560</t>
  </si>
  <si>
    <t>4670159075608</t>
  </si>
  <si>
    <t>210196</t>
  </si>
  <si>
    <t>Записная книга А5 Злой дух (7БЦ, холодная фольга + твин лак, 80л, 100г) 80-7561</t>
  </si>
  <si>
    <t>80-7561</t>
  </si>
  <si>
    <t>4670159075615</t>
  </si>
  <si>
    <t>210201</t>
  </si>
  <si>
    <t>Записная книга А5 Инугами (7БЦ, холодная фольга + твин лак, 80л, 100г) 80-7564</t>
  </si>
  <si>
    <t>80-7564</t>
  </si>
  <si>
    <t>4670159075646</t>
  </si>
  <si>
    <t>210207</t>
  </si>
  <si>
    <t>Записная книга А5 Кицуне (7БЦ, холодная фольга + твин лак, 80л, 100г) 80-7567</t>
  </si>
  <si>
    <t>80-7567</t>
  </si>
  <si>
    <t>4670159075677</t>
  </si>
  <si>
    <t>210198</t>
  </si>
  <si>
    <t>Записная книга А5 Самурай (7БЦ, холодная фольга + твин лак, 80л, 100г) 80-7562</t>
  </si>
  <si>
    <t>80-7562</t>
  </si>
  <si>
    <t>4670159075622</t>
  </si>
  <si>
    <t>210199</t>
  </si>
  <si>
    <t>Записная книга А5 Сёгун (7БЦ, холодная фольга + твин лак, 80л, 100г) 80-7563</t>
  </si>
  <si>
    <t>80-7563</t>
  </si>
  <si>
    <t>4670159075639</t>
  </si>
  <si>
    <t>210203</t>
  </si>
  <si>
    <t>Записная книга А5 Тануки (7БЦ, холодная фольга + твин лак, 80л, 100г) 80-7565</t>
  </si>
  <si>
    <t>80-7565</t>
  </si>
  <si>
    <t>4670159075653</t>
  </si>
  <si>
    <t>210204</t>
  </si>
  <si>
    <t>Записная книга А5 Цуру (7БЦ, холодная фольга + твин лак, 80л, 100г) 80-7566</t>
  </si>
  <si>
    <t>80-7566</t>
  </si>
  <si>
    <t>4670159075660</t>
  </si>
  <si>
    <t>193653</t>
  </si>
  <si>
    <t>Записная книжка А5 Мечтай (7БЦ, холодная фольга+твин лак, 80л, 100 г.) З80-8266</t>
  </si>
  <si>
    <t>З80-8266</t>
  </si>
  <si>
    <t>4620129782661</t>
  </si>
  <si>
    <t>193652</t>
  </si>
  <si>
    <t>Записная книжка А5 Размышляй (7БЦ, холодная фольга+твин лак, 80л, 100 г.) З80-8265</t>
  </si>
  <si>
    <t>З80-8265</t>
  </si>
  <si>
    <t>4620129782654</t>
  </si>
  <si>
    <t>193651</t>
  </si>
  <si>
    <t>Записная книжка А5 Создавай (7БЦ, холодная фольга+твин лак, 80л, 100 г.) З80-8264</t>
  </si>
  <si>
    <t>З80-8264</t>
  </si>
  <si>
    <t>4620129782647</t>
  </si>
  <si>
    <t>193654</t>
  </si>
  <si>
    <t>Записная книжка А5 Твори (7БЦ, холодная фольга+твин лак, 80л, 100 г.) З80-8267</t>
  </si>
  <si>
    <t>З80-8267</t>
  </si>
  <si>
    <t>4620129782678</t>
  </si>
  <si>
    <t>03 Раскраски-антистресс</t>
  </si>
  <si>
    <t>А4 матовая ламинация+выборочный лак, скрепка, 24 л</t>
  </si>
  <si>
    <t>206381</t>
  </si>
  <si>
    <t>Раскраска-антистресс А4 Анимация (мат лам+выб лак, 24 л) Р24-5534</t>
  </si>
  <si>
    <t>Р24-5534</t>
  </si>
  <si>
    <t>4670159055341</t>
  </si>
  <si>
    <t>206410</t>
  </si>
  <si>
    <t>Раскраска-антистресс А4 Кавай (мат лам+выб лак, 24 л) Р24-5539</t>
  </si>
  <si>
    <t>Р24-5539</t>
  </si>
  <si>
    <t>4670159055396</t>
  </si>
  <si>
    <t>206399</t>
  </si>
  <si>
    <t>Раскраска-антистресс А4 Мир манги (мат лам+выб лак, 24 л) Р24-5535</t>
  </si>
  <si>
    <t>Р24-5535</t>
  </si>
  <si>
    <t>4670159055358</t>
  </si>
  <si>
    <t>А5 7БЦ, мат лам+высокий лак, 24 л</t>
  </si>
  <si>
    <t>182882</t>
  </si>
  <si>
    <t>Раскраска-антистресс А5 Космос (7БЦ, мат лам+высокий лак, 24 л) РМ24-3096</t>
  </si>
  <si>
    <t>РМ24-3096</t>
  </si>
  <si>
    <t>4620129730969</t>
  </si>
  <si>
    <t>182874</t>
  </si>
  <si>
    <t>Раскраска-антистресс А5 Приключения (7БЦ, мат лам+высокий лак, 24 л) РМ24-3093</t>
  </si>
  <si>
    <t>РМ24-3093</t>
  </si>
  <si>
    <t>4620129730938</t>
  </si>
  <si>
    <t>А5 матовая ламинация+выборочный лак, скрепка, 24 л</t>
  </si>
  <si>
    <t>206415</t>
  </si>
  <si>
    <t>Раскраска-антистресс А5 Аниме (мат лам+выб лак, 24 л) Р24-5544</t>
  </si>
  <si>
    <t>Р24-5544</t>
  </si>
  <si>
    <t>4670159055440</t>
  </si>
  <si>
    <t>206419</t>
  </si>
  <si>
    <t>Раскраска-антистресс А5 Когда всё задолбало (мат лам+выб лак, 24 л)  Р24-5548</t>
  </si>
  <si>
    <t>Р24-5548</t>
  </si>
  <si>
    <t>4670159055488</t>
  </si>
  <si>
    <t>206416</t>
  </si>
  <si>
    <t>Раскраска-антистресс А5 Манга (мат лам+выб лак, 24 л) Р24-5545</t>
  </si>
  <si>
    <t>Р24-5545</t>
  </si>
  <si>
    <t>4670159055457</t>
  </si>
  <si>
    <t>206417</t>
  </si>
  <si>
    <t>Раскраска-антистресс А5 Японский арт (мат лам+выб лак, 24 л) Р24-5546</t>
  </si>
  <si>
    <t>Р24-5546</t>
  </si>
  <si>
    <t>4670159055464</t>
  </si>
  <si>
    <t>04 Стикербуки "Собственная разработка"</t>
  </si>
  <si>
    <t>Стикербуки "Собственная разработка" А5 на скрепке</t>
  </si>
  <si>
    <t>208103</t>
  </si>
  <si>
    <t>Стикербук "Anime style" (А5, 16л.) СБ-6317</t>
  </si>
  <si>
    <t>СБ-6317</t>
  </si>
  <si>
    <t>4670159063179</t>
  </si>
  <si>
    <t>208104</t>
  </si>
  <si>
    <t>Стикербук "Kawaii style" (А5, 16л.) СБ-6318</t>
  </si>
  <si>
    <t>СБ-6318</t>
  </si>
  <si>
    <t>4670159063186</t>
  </si>
  <si>
    <t>208101</t>
  </si>
  <si>
    <t>Стикербук "Акварель и прованс" (А5, 16л.) СБ-6315</t>
  </si>
  <si>
    <t>СБ-6315</t>
  </si>
  <si>
    <t>4670159063155</t>
  </si>
  <si>
    <t>208106</t>
  </si>
  <si>
    <t>Стикербук "Интерьер и канцелярия" (А5, 16л.) СБ-6319</t>
  </si>
  <si>
    <t>СБ-6319</t>
  </si>
  <si>
    <t>4670159063193</t>
  </si>
  <si>
    <t>208102</t>
  </si>
  <si>
    <t>Стикербук "Хюгге и кошечки" (А5, 16л.) СБ-6316</t>
  </si>
  <si>
    <t>СБ-6316</t>
  </si>
  <si>
    <t>4670159063162</t>
  </si>
  <si>
    <t>208096</t>
  </si>
  <si>
    <t>Стикербук для оформления альбома первого года жизни ребенка "История начинается" (А5, 16л.) СБ-6313</t>
  </si>
  <si>
    <t>СБ-6313</t>
  </si>
  <si>
    <t>4670159063131</t>
  </si>
  <si>
    <t>208100</t>
  </si>
  <si>
    <t>Стикербук для оформления ежедневника "Мой блокнот" (А5, 16л.) СБ-6314</t>
  </si>
  <si>
    <t>СБ-6314</t>
  </si>
  <si>
    <t>4670159063148</t>
  </si>
  <si>
    <t>208094</t>
  </si>
  <si>
    <t>Стикербук для оформления семейного фотоальбома "Love Story" (А5, 16л.) СБ-6312</t>
  </si>
  <si>
    <t>СБ-6312</t>
  </si>
  <si>
    <t>4670159063124</t>
  </si>
  <si>
    <t>Стикербуки "Собственная разработка" А6 на гребне</t>
  </si>
  <si>
    <t>205729</t>
  </si>
  <si>
    <t>Стикербук  "Мой Кавай"  (А6, 16 л.) Собственная разработка СБ-5058</t>
  </si>
  <si>
    <t>СБ-5058</t>
  </si>
  <si>
    <t>4670159050582</t>
  </si>
  <si>
    <t>205731</t>
  </si>
  <si>
    <t>Стикербук "Мое Аниме" (А6, 16 л.) Собственная разработка СБ-5060</t>
  </si>
  <si>
    <t>СБ-5060</t>
  </si>
  <si>
    <t>4670159050605</t>
  </si>
  <si>
    <t>189351</t>
  </si>
  <si>
    <t>Стикербук "Мои зверята" (А6, 16 л.) СБ16-6579</t>
  </si>
  <si>
    <t>СБ16-6579</t>
  </si>
  <si>
    <t>4620129765794</t>
  </si>
  <si>
    <t>179176</t>
  </si>
  <si>
    <t>Стикербук "Мои котики" (А6, 16 л.) СБ16-1381</t>
  </si>
  <si>
    <t>СБ16-1381</t>
  </si>
  <si>
    <t>4620129713818</t>
  </si>
  <si>
    <t>197687</t>
  </si>
  <si>
    <t xml:space="preserve">Стикербук "Мои смайлики" (А6, 16 л.)  СБ16-0414   </t>
  </si>
  <si>
    <t>СБ16-0414</t>
  </si>
  <si>
    <t>4670159004141</t>
  </si>
  <si>
    <t>197689</t>
  </si>
  <si>
    <t>Стикербук "Мои стихии" (А6, 16 л.)  СБ16-0416</t>
  </si>
  <si>
    <t>СБ16-0416</t>
  </si>
  <si>
    <t>4670159004165</t>
  </si>
  <si>
    <t>179173</t>
  </si>
  <si>
    <t>Стикербук "Мои тату (А6, 16 л.) СБ16-1378</t>
  </si>
  <si>
    <t>СБ16-1378</t>
  </si>
  <si>
    <t>4620129713788</t>
  </si>
  <si>
    <t>189355</t>
  </si>
  <si>
    <t>Стикербук "Мои штучки" (А6, 16 л.) СБ16-6581</t>
  </si>
  <si>
    <t>СБ16-6581</t>
  </si>
  <si>
    <t>4620129765817</t>
  </si>
  <si>
    <t>230402</t>
  </si>
  <si>
    <t>Стикербук "Мой любимый кофе"  (А6, 16 л.) Собственная разработка СБ-7836</t>
  </si>
  <si>
    <t>СБ-7836</t>
  </si>
  <si>
    <t>4670159178361</t>
  </si>
  <si>
    <t>203036</t>
  </si>
  <si>
    <t>Стикербук "Мой Хэллоуин" (А6, 16 л.) "Собственная разработка" СБ-3602</t>
  </si>
  <si>
    <t>СБ-3602</t>
  </si>
  <si>
    <t>4670159036739</t>
  </si>
  <si>
    <t>05 Ежедневники</t>
  </si>
  <si>
    <t xml:space="preserve">Ежедневники полезных привычек  145х200 (интегральная обложка, матовая ламинация, 100 л, 70г, офсет) </t>
  </si>
  <si>
    <t>204641</t>
  </si>
  <si>
    <t>Ежедневник полезных привычек "Аниме" 145х200 (интегр.обл., мат. лам,100л. 70г, офсет) Е96-4674</t>
  </si>
  <si>
    <t>Е96-4674</t>
  </si>
  <si>
    <t>4670159046745</t>
  </si>
  <si>
    <t xml:space="preserve">Ежедневники с трафаретом 150х204  (7БЦ, глянцевая ламинация, 96 л, 70г, офсет) </t>
  </si>
  <si>
    <t>193502</t>
  </si>
  <si>
    <t>Ежедневник с трафаретом "Венера" 150х204  (7БЦ, глянцевая ламинация, 96 л, 70г, офсет)  Е96-8154</t>
  </si>
  <si>
    <t>Е96-8154</t>
  </si>
  <si>
    <t>4620129781541</t>
  </si>
  <si>
    <t>193503</t>
  </si>
  <si>
    <t>Ежедневник с трафаретом "Город" 150х204  (7БЦ, глянцевая ламинация, 96 л, 70г, офсет) Е96-8155</t>
  </si>
  <si>
    <t>Е96-8155</t>
  </si>
  <si>
    <t>4620129781558</t>
  </si>
  <si>
    <t>193501</t>
  </si>
  <si>
    <t>Ежедневник с трафаретом "Розы" 150х204  (7БЦ, глянцевая ламинация, 96 л, 70г, офсет) Е96-8153</t>
  </si>
  <si>
    <t>Е96-8153</t>
  </si>
  <si>
    <t>4620129781534</t>
  </si>
  <si>
    <t>08 КОНВЕРТЫ ДЛЯ ДЕНЕГ</t>
  </si>
  <si>
    <t>01 Серия "Optima"</t>
  </si>
  <si>
    <t>1 Optima Без обработки</t>
  </si>
  <si>
    <t>221788</t>
  </si>
  <si>
    <t>OPTIMA Конверт для денег "Happy Bara" (с капибарой) 1-04-0430</t>
  </si>
  <si>
    <t>1-04-0430</t>
  </si>
  <si>
    <t>466530320618200430</t>
  </si>
  <si>
    <t>223471</t>
  </si>
  <si>
    <t>OPTIMA Конверт для денег "Happy Birthday" (монстрики) 1-04-0439</t>
  </si>
  <si>
    <t>1-04-0439</t>
  </si>
  <si>
    <t>466530320618200439</t>
  </si>
  <si>
    <t>272899</t>
  </si>
  <si>
    <t>Optima Конверт для денег "Без текста"  (Переливы волн) 1-04-0673</t>
  </si>
  <si>
    <t>1-04-0673</t>
  </si>
  <si>
    <t>4680942623114</t>
  </si>
  <si>
    <t>272909</t>
  </si>
  <si>
    <t>Optima Конверт для денег "Без текста" (Цветочные мечты) 1-04-0654</t>
  </si>
  <si>
    <t>1-04-0654</t>
  </si>
  <si>
    <t>4680942622926</t>
  </si>
  <si>
    <t>272907</t>
  </si>
  <si>
    <t>Optima Конверт для денег "Без текста" (Шары и подарки) 1-04-0652</t>
  </si>
  <si>
    <t>1-04-0652</t>
  </si>
  <si>
    <t>4680942622902</t>
  </si>
  <si>
    <t>272901</t>
  </si>
  <si>
    <t>Optima Конверт для денег "Благодарю"  (Оранжевый букет) 1-04-0675</t>
  </si>
  <si>
    <t>1-04-0675</t>
  </si>
  <si>
    <t>4680942623138</t>
  </si>
  <si>
    <t>272891</t>
  </si>
  <si>
    <t>Optima Конверт для денег "Для тебя"  (Мишка с шариком) 1-04-0666</t>
  </si>
  <si>
    <t>1-04-0666</t>
  </si>
  <si>
    <t>4680942623046</t>
  </si>
  <si>
    <t>272905</t>
  </si>
  <si>
    <t>Optima Конверт для денег "Для тебя" (Розовая нежность) 1-04-0650</t>
  </si>
  <si>
    <t>1-04-0650</t>
  </si>
  <si>
    <t>4680942622889</t>
  </si>
  <si>
    <t>272915</t>
  </si>
  <si>
    <t>Optima Конверт для денег "Для тебя" (Чашка капучино) 1-04-0660</t>
  </si>
  <si>
    <t>1-04-0660</t>
  </si>
  <si>
    <t>4680942622988</t>
  </si>
  <si>
    <t>272900</t>
  </si>
  <si>
    <t>Optima Конверт для денег "На мечту"  (Вершины желаний) 1-04-0674</t>
  </si>
  <si>
    <t>1-04-0674</t>
  </si>
  <si>
    <t>4680942623121</t>
  </si>
  <si>
    <t>272903</t>
  </si>
  <si>
    <t>Optima Конверт для денег "Поздравляю!"  (Милый корги) 1-04-0677</t>
  </si>
  <si>
    <t>1-04-0677</t>
  </si>
  <si>
    <t>4680942623152</t>
  </si>
  <si>
    <t>272897</t>
  </si>
  <si>
    <t>Optima Конверт для денег "Поздравляю!"  (Серебряный бант на мраморе) 1-04-0672</t>
  </si>
  <si>
    <t>1-04-0672</t>
  </si>
  <si>
    <t>4680942623107</t>
  </si>
  <si>
    <t>272902</t>
  </si>
  <si>
    <t>Optima Конверт для денег "Поздравляю!"  (Яркие бабочки) 1-04-0676</t>
  </si>
  <si>
    <t>1-04-0676</t>
  </si>
  <si>
    <t>4680942623145</t>
  </si>
  <si>
    <t>272910</t>
  </si>
  <si>
    <t>Optima Конверт для денег "Поздравляю!" (Конфетти) 1-04-0656</t>
  </si>
  <si>
    <t>1-04-0656</t>
  </si>
  <si>
    <t>4680942622940</t>
  </si>
  <si>
    <t>272914</t>
  </si>
  <si>
    <t>Optima Конверт для денег "Поздравляю" (Золотой бант) 1-04-0659</t>
  </si>
  <si>
    <t>1-04-0659</t>
  </si>
  <si>
    <t>4680942622971</t>
  </si>
  <si>
    <t>272904</t>
  </si>
  <si>
    <t>Optima Конверт для денег "Поздравляю" (Сияние звёзд) 1-04-0649</t>
  </si>
  <si>
    <t>1-04-0649</t>
  </si>
  <si>
    <t>4680942622872</t>
  </si>
  <si>
    <t>272894</t>
  </si>
  <si>
    <t>Optima Конверт для денег "С днем рождения!"  (Бал воздушных шаров) 1-04-0669</t>
  </si>
  <si>
    <t>1-04-0669</t>
  </si>
  <si>
    <t>4680942623077</t>
  </si>
  <si>
    <t>272895</t>
  </si>
  <si>
    <t>Optima Конверт для денег "С днем рождения!"  (Конфетти и подарок) 1-04-0670</t>
  </si>
  <si>
    <t>1-04-0670</t>
  </si>
  <si>
    <t>4680942623084</t>
  </si>
  <si>
    <t>272908</t>
  </si>
  <si>
    <t>Optima Конверт для денег "С днем рождения!" (Золотые мечты) 1-04-0653</t>
  </si>
  <si>
    <t>1-04-0653</t>
  </si>
  <si>
    <t>4680942622919</t>
  </si>
  <si>
    <t>254029</t>
  </si>
  <si>
    <t>Optima Конверт для денег "С днем рождения!" (мужской) 1-04-0576</t>
  </si>
  <si>
    <t>1-04-0576</t>
  </si>
  <si>
    <t>466530320618200576</t>
  </si>
  <si>
    <t>272916</t>
  </si>
  <si>
    <t>Optima Конверт для денег "С днем рождения!" (Праздник начинается) 1-04-0661</t>
  </si>
  <si>
    <t>1-04-0661</t>
  </si>
  <si>
    <t>4680942622995</t>
  </si>
  <si>
    <t>272893</t>
  </si>
  <si>
    <t>Optima Конверт для денег "С днем рождения!" (праздник с мишкой и щенком) 1-04-0668</t>
  </si>
  <si>
    <t>1-04-0668</t>
  </si>
  <si>
    <t>4680942623060</t>
  </si>
  <si>
    <t>272913</t>
  </si>
  <si>
    <t>Optima Конверт для денег "С днем рождения!" (Праздничный микс) 1-04-0658</t>
  </si>
  <si>
    <t>1-04-0658</t>
  </si>
  <si>
    <t>4680942622964</t>
  </si>
  <si>
    <t>254034</t>
  </si>
  <si>
    <t>Optima Конверт для денег "С Днем рождения"  (праздник у Ламы) 1-04-0578</t>
  </si>
  <si>
    <t>1-04-0578</t>
  </si>
  <si>
    <t>466530320618200578</t>
  </si>
  <si>
    <t>272911</t>
  </si>
  <si>
    <t>Optima Конверт для денег "С Днем рождения"  (Цветочная радость) 1-04-0655</t>
  </si>
  <si>
    <t>1-04-0655</t>
  </si>
  <si>
    <t>4680942622933</t>
  </si>
  <si>
    <t>272912</t>
  </si>
  <si>
    <t>Optima Конверт для денег "С днем рождения" (Цветочная магия) 1-04-0657</t>
  </si>
  <si>
    <t>1-04-0657</t>
  </si>
  <si>
    <t>4680942622957</t>
  </si>
  <si>
    <t>272896</t>
  </si>
  <si>
    <t>Optima Конверт для денег "С наилучшими пожеланиями"  (Пионовый шик) 1-04-0671</t>
  </si>
  <si>
    <t>1-04-0671</t>
  </si>
  <si>
    <t>4680942623091</t>
  </si>
  <si>
    <t>272887</t>
  </si>
  <si>
    <t>Optima Конверт для денег "С наилучшими пожеланиями"  (Радостная собачка) 1-04-0662</t>
  </si>
  <si>
    <t>1-04-0662</t>
  </si>
  <si>
    <t>4680942623008</t>
  </si>
  <si>
    <t>272906</t>
  </si>
  <si>
    <t>Optima Конверт для денег "С наилучшими пожеланиями"  (Роскошь пионов) 1-04-0651</t>
  </si>
  <si>
    <t>1-04-0651</t>
  </si>
  <si>
    <t>4680942622896</t>
  </si>
  <si>
    <t>272898</t>
  </si>
  <si>
    <t>Optima Конверт для денег "С праздником!" (Праздник в звёздах) 1-04-0648</t>
  </si>
  <si>
    <t>1-04-0648</t>
  </si>
  <si>
    <t>4680942622865</t>
  </si>
  <si>
    <t>272888</t>
  </si>
  <si>
    <t>Optima Конверт для денег "С праздником"  (Деловая роскошь) 1-04-0663</t>
  </si>
  <si>
    <t>1-04-0663</t>
  </si>
  <si>
    <t>4680942623015</t>
  </si>
  <si>
    <t>272892</t>
  </si>
  <si>
    <t>Optima Конверт для денег "С праздником"  (Розовый бант) 1-04-0667</t>
  </si>
  <si>
    <t>1-04-0667</t>
  </si>
  <si>
    <t>4680942623053</t>
  </si>
  <si>
    <t>272890</t>
  </si>
  <si>
    <t>Optima Конверт для денег "С праздником"  (Розы и жемчуг) 1-04-0665</t>
  </si>
  <si>
    <t>1-04-0665</t>
  </si>
  <si>
    <t>4680942623039</t>
  </si>
  <si>
    <t>272889</t>
  </si>
  <si>
    <t>Optima Конверт для денег "Только для тебя"  (Цветочная нежность) 1-04-0664</t>
  </si>
  <si>
    <t>1-04-0664</t>
  </si>
  <si>
    <t>4680942623022</t>
  </si>
  <si>
    <t>3 Optima УФ-лак</t>
  </si>
  <si>
    <t>255643</t>
  </si>
  <si>
    <t>Optima Конверт для денег "С днем рождения!" (женские штучки) 1-04-0596</t>
  </si>
  <si>
    <t>1-04-0596</t>
  </si>
  <si>
    <t>466530320618200596</t>
  </si>
  <si>
    <t>238172</t>
  </si>
  <si>
    <t>Optima Конверт для денег Cool вайб, стильный гусь, УФ-лак 1-04-0510</t>
  </si>
  <si>
    <t>1-04-0510</t>
  </si>
  <si>
    <t>466530320618200510</t>
  </si>
  <si>
    <t>217648</t>
  </si>
  <si>
    <t xml:space="preserve">Optima Конверт для денег Happy Time Вечеринка у зайцев, УФ-лак 1-04-0412 </t>
  </si>
  <si>
    <t>1-04-0412</t>
  </si>
  <si>
    <t>466530320618200412</t>
  </si>
  <si>
    <t>02 Стандарт</t>
  </si>
  <si>
    <t>1 Без обработки</t>
  </si>
  <si>
    <t>220739</t>
  </si>
  <si>
    <t>Конверт для денег "Поздравляю!" (профиль на розовом) 1-05-0268</t>
  </si>
  <si>
    <t>1-05-0268</t>
  </si>
  <si>
    <t>466529551837900268</t>
  </si>
  <si>
    <t>220479</t>
  </si>
  <si>
    <t>Конверт для денег "Поздравляю!" (розовый скутер) 1-05-0252</t>
  </si>
  <si>
    <t>1-05-0252</t>
  </si>
  <si>
    <t>466529551837900252</t>
  </si>
  <si>
    <t xml:space="preserve">6 Soft Touch </t>
  </si>
  <si>
    <t>206242</t>
  </si>
  <si>
    <t xml:space="preserve">Конверт для денег Soft Touch  Без текста (Девочка аниме) КСТ-5326 </t>
  </si>
  <si>
    <t>КСТ-5326</t>
  </si>
  <si>
    <t>4670159053262</t>
  </si>
  <si>
    <t>206239</t>
  </si>
  <si>
    <t>Конверт для денег Soft Touch  Без текста (Мальчик Аниме)  КСТ-5323</t>
  </si>
  <si>
    <t>КСТ-5323</t>
  </si>
  <si>
    <t>4670159053231</t>
  </si>
  <si>
    <t>206248</t>
  </si>
  <si>
    <t xml:space="preserve">Конверт для денег Soft Touch  Без текста (Мир Аниме)  КСТ-5330 </t>
  </si>
  <si>
    <t>КСТ-5330</t>
  </si>
  <si>
    <t>4670159053309</t>
  </si>
  <si>
    <t>206232</t>
  </si>
  <si>
    <t>Конверт для денег Soft Touch  Без текста(Костюм)  КСТ-5317</t>
  </si>
  <si>
    <t>КСТ-5317</t>
  </si>
  <si>
    <t>4670159053170</t>
  </si>
  <si>
    <t>206240</t>
  </si>
  <si>
    <t xml:space="preserve">Конверт для денег Soft Touch  Поздравляю (Аниме) КСТ-5324 </t>
  </si>
  <si>
    <t>КСТ-5324</t>
  </si>
  <si>
    <t>4670159053248</t>
  </si>
  <si>
    <t>206237</t>
  </si>
  <si>
    <t>Конверт для денег Soft Touch  С Днем Рождения (Зайка на звездочке)  КСТ-5322</t>
  </si>
  <si>
    <t>КСТ-5322</t>
  </si>
  <si>
    <t>4670159053224</t>
  </si>
  <si>
    <t>206241</t>
  </si>
  <si>
    <t xml:space="preserve">Конверт для денег Soft Touch  С Днем рождения (Кавай)  КСТ-5325  </t>
  </si>
  <si>
    <t>КСТ-5325</t>
  </si>
  <si>
    <t>4670159053255</t>
  </si>
  <si>
    <t>206233</t>
  </si>
  <si>
    <t>Конверт для денег Soft Touch  С праздником (Мужской)  КСТ-5318</t>
  </si>
  <si>
    <t>КСТ-5318</t>
  </si>
  <si>
    <t>4670159053187</t>
  </si>
  <si>
    <t>213864</t>
  </si>
  <si>
    <t>Конверт для денег Soft Touch Don`t worry be happy!  (Котик-йога) КСТ-9552</t>
  </si>
  <si>
    <t>КСТ-9552</t>
  </si>
  <si>
    <t>4670159095521</t>
  </si>
  <si>
    <t>206245</t>
  </si>
  <si>
    <t>Конверт для денег Soft Touch Без текста (Анимешка)  КСТ-5328</t>
  </si>
  <si>
    <t>КСТ-5328</t>
  </si>
  <si>
    <t>4670159053286</t>
  </si>
  <si>
    <t>213865</t>
  </si>
  <si>
    <t>Конверт для денег Soft Touch Поздравляю! (Готика) КСТ-9553</t>
  </si>
  <si>
    <t>КСТ-9553</t>
  </si>
  <si>
    <t>4670159095538</t>
  </si>
  <si>
    <t>213857</t>
  </si>
  <si>
    <t>Конверт для денег Soft Touch Поздравляю! (Кот на черном) КСТ-9547</t>
  </si>
  <si>
    <t>КСТ-9547</t>
  </si>
  <si>
    <t>4670159095477</t>
  </si>
  <si>
    <t>213855</t>
  </si>
  <si>
    <t>Конверт для денег Soft Touch Поздравляю! (Пёрышки на зеленом) КСТ-9545</t>
  </si>
  <si>
    <t>КСТ-9545</t>
  </si>
  <si>
    <t>4670159095453</t>
  </si>
  <si>
    <t>213853</t>
  </si>
  <si>
    <t>Конверт для денег Soft Touch Поздравляю! (Цветные перья) КСТ-9543</t>
  </si>
  <si>
    <t>КСТ-9543</t>
  </si>
  <si>
    <t>4670159095439</t>
  </si>
  <si>
    <t>213856</t>
  </si>
  <si>
    <t>Конверт для денег Soft Touch Поздравляю! (Яркая геометрия) КСТ-9546</t>
  </si>
  <si>
    <t>КСТ-9546</t>
  </si>
  <si>
    <t>4670159095460</t>
  </si>
  <si>
    <t>213863</t>
  </si>
  <si>
    <t>Конверт для денег Soft Touch С днем рождения! (Зверюшки) КСТ-9551</t>
  </si>
  <si>
    <t>КСТ-9551</t>
  </si>
  <si>
    <t>4670159095514</t>
  </si>
  <si>
    <t xml:space="preserve">03 Dream Cards </t>
  </si>
  <si>
    <t>1 Dream Cards (крафт lux color)</t>
  </si>
  <si>
    <t>185819</t>
  </si>
  <si>
    <t xml:space="preserve"> Dream Cards  Конверты для денег крафт lux color "Поздравление зверей" КЯ-0016</t>
  </si>
  <si>
    <t>КЯ-0016</t>
  </si>
  <si>
    <t>466530742185700016</t>
  </si>
  <si>
    <t>185824</t>
  </si>
  <si>
    <t>Dream Cards Конверты для денег крафт lux color  Поздравляю (сова) КЯ-0019</t>
  </si>
  <si>
    <t>КЯ-0019</t>
  </si>
  <si>
    <t>466530742185700019</t>
  </si>
  <si>
    <t>185827</t>
  </si>
  <si>
    <t>Dream Cards Конверты для денег крафт lux color (Венера Котовская) КЯ-0022</t>
  </si>
  <si>
    <t>КЯ-0022</t>
  </si>
  <si>
    <t>466530742185700022</t>
  </si>
  <si>
    <t>185829</t>
  </si>
  <si>
    <t>Dream Cards Конверты для денег крафт lux color С днем Рождения (КОМИКС) КЯ-0024</t>
  </si>
  <si>
    <t>КЯ-0024</t>
  </si>
  <si>
    <t>466530742185700024</t>
  </si>
  <si>
    <t>3 Dream Cards (лен)</t>
  </si>
  <si>
    <t>213066</t>
  </si>
  <si>
    <t>Dream Cards Конверт для денег "Поздравляем!" (зайчики с мороженым) ЛХ-0146</t>
  </si>
  <si>
    <t>ЛХ-0146</t>
  </si>
  <si>
    <t>466530176881100146</t>
  </si>
  <si>
    <t>213060</t>
  </si>
  <si>
    <t>Dream Cards Конверт для денег "С днем рождения!" (девушка с коктейлем) ЛХ-0141</t>
  </si>
  <si>
    <t>ЛХ-0141</t>
  </si>
  <si>
    <t>466530176881100141</t>
  </si>
  <si>
    <t>213057</t>
  </si>
  <si>
    <t>Dream Cards Конверт для денег (медведь в очках с наушниками) ЛХ-0138</t>
  </si>
  <si>
    <t>ЛХ-0138</t>
  </si>
  <si>
    <t>466530176881100138</t>
  </si>
  <si>
    <t>4 Dream Cards (холст)</t>
  </si>
  <si>
    <t>213052</t>
  </si>
  <si>
    <t>Dream Cards Конверт для денег Без текста (холст, праздничные атрибуты) ЛХ-0165</t>
  </si>
  <si>
    <t>ЛХ-0165</t>
  </si>
  <si>
    <t>466530176881100165</t>
  </si>
  <si>
    <t>227485</t>
  </si>
  <si>
    <t>Dream Cards Конверт для денег С днем рождения (холст, леопард) ЛХ-0176</t>
  </si>
  <si>
    <t>ЛХ-0176</t>
  </si>
  <si>
    <t>466530176881100176</t>
  </si>
  <si>
    <t>7 Dream Cards (холодная фольга+твин лак)</t>
  </si>
  <si>
    <t>206295</t>
  </si>
  <si>
    <t>Dream Cards Конверт для денег   "С днем рождения. Акварель" (хол.фольга+ твин лак)  ФХЛ-00044</t>
  </si>
  <si>
    <t>ФХЛ-00044</t>
  </si>
  <si>
    <t>466530672064700044</t>
  </si>
  <si>
    <t>206281</t>
  </si>
  <si>
    <t>Dream Cards Конверт для денег   "С днем рождения. Брутал" (хол.фольга+ твин лак) ФХЛ-00038</t>
  </si>
  <si>
    <t>ФХЛ-00038</t>
  </si>
  <si>
    <t>466530672064700038</t>
  </si>
  <si>
    <t>206290</t>
  </si>
  <si>
    <t>Dream Cards Конверт для денег   "С днем рождения. Букет шаров" (хол.фольга+ твин лак)  ФХЛ-00042</t>
  </si>
  <si>
    <t>ФХЛ-00042</t>
  </si>
  <si>
    <t>466530672064700042</t>
  </si>
  <si>
    <t>187014</t>
  </si>
  <si>
    <t>Dream Cards Конверт для денег  "С днем рождения. Кошка" (хол.фольга+ твин лак) ФХЛ-00026</t>
  </si>
  <si>
    <t>ФХЛ-00026</t>
  </si>
  <si>
    <t>466530672064700026</t>
  </si>
  <si>
    <t>187029</t>
  </si>
  <si>
    <t>Dream Cards Конверт для денег " Поздравляю. Город и лилия" (хол.фольга+ твин лак ) ФХЛ-00037</t>
  </si>
  <si>
    <t>ФХЛ-00037</t>
  </si>
  <si>
    <t>466530672064700037</t>
  </si>
  <si>
    <t>187010</t>
  </si>
  <si>
    <t>Dream Cards Конверт для денег "Без текста.Девушки в цветах"   (хол.фольга+ твин лак ) ФХЛ-00024</t>
  </si>
  <si>
    <t>ФХЛ-00024</t>
  </si>
  <si>
    <t>466530672064700024</t>
  </si>
  <si>
    <t>187015</t>
  </si>
  <si>
    <t>Dream Cards Конверт для денег "Поздравляем. Город и тюльпан" (хол.фольга+ твин лак) ФХЛ-00027</t>
  </si>
  <si>
    <t>ФХЛ-00027</t>
  </si>
  <si>
    <t>466530672064700027</t>
  </si>
  <si>
    <t>187026</t>
  </si>
  <si>
    <t>Dream Cards Конверт для денег "С днем рождения. Поцелуй" (хол.фольга+ твин лак ) ФХЛ-00035</t>
  </si>
  <si>
    <t>ФХЛ-00035</t>
  </si>
  <si>
    <t>466530672064700035</t>
  </si>
  <si>
    <t>187016</t>
  </si>
  <si>
    <t>Dream Cards Конверт для денег "С днем рождения. Тропики" (хол.фольга+ твин лак ) ФХЛ-00028</t>
  </si>
  <si>
    <t>ФХЛ-00028</t>
  </si>
  <si>
    <t>466530672064700028</t>
  </si>
  <si>
    <t>10 ИГРЫ</t>
  </si>
  <si>
    <t>01 Игральные карты</t>
  </si>
  <si>
    <t>01 Классические игральные карты</t>
  </si>
  <si>
    <t>Классические игральные карты "Собственное производство"</t>
  </si>
  <si>
    <t>226210</t>
  </si>
  <si>
    <t>Карты игральные Классика Азарта "54 шт" ИН-6029</t>
  </si>
  <si>
    <t>ИН-6029</t>
  </si>
  <si>
    <t>4670159160298</t>
  </si>
  <si>
    <t>226213</t>
  </si>
  <si>
    <t>Карты игральные Король Игры "54 шт" ИН-6030</t>
  </si>
  <si>
    <t>ИН-6030</t>
  </si>
  <si>
    <t>4670159160304</t>
  </si>
  <si>
    <t>02 Профессиональные игральные карты</t>
  </si>
  <si>
    <t>Пластиковые покерные карты</t>
  </si>
  <si>
    <t>210303</t>
  </si>
  <si>
    <t xml:space="preserve">Карты игральные пластиковые  "Гангстер", (54 шт), золотистые, 57х88мм ИН-7649 </t>
  </si>
  <si>
    <t>ИН-7649</t>
  </si>
  <si>
    <t>4670159076599</t>
  </si>
  <si>
    <t>210319</t>
  </si>
  <si>
    <t>Карты игральные пластиковые  "Столица", (54 шт), золотистые, 57х88мм ИН-7653</t>
  </si>
  <si>
    <t>ИН-7653</t>
  </si>
  <si>
    <t>4670159076636</t>
  </si>
  <si>
    <t>210316</t>
  </si>
  <si>
    <t xml:space="preserve">Карты игральные пластиковые  "Столица", (54 шт), серебристые, 57х88мм ИН-7652 </t>
  </si>
  <si>
    <t>ИН-7652</t>
  </si>
  <si>
    <t>4670159076629</t>
  </si>
  <si>
    <t>167810</t>
  </si>
  <si>
    <t>Карты игральные пластиковые чёрные Классический стиль (54 шт.) ИН-4387</t>
  </si>
  <si>
    <t>ИН-4387</t>
  </si>
  <si>
    <t>4610144843874</t>
  </si>
  <si>
    <t>Серии карт</t>
  </si>
  <si>
    <t>01 Lewis&amp;Wolf</t>
  </si>
  <si>
    <t>076500</t>
  </si>
  <si>
    <t>Игральные карты серия "Lewis &amp; Wolf" red 54 шт/колода  (poker size index jumbo, 63*88 мм) ИН-3824</t>
  </si>
  <si>
    <t>ИН-3824</t>
  </si>
  <si>
    <t>4665303238244</t>
  </si>
  <si>
    <t>03 Golem</t>
  </si>
  <si>
    <t>076508</t>
  </si>
  <si>
    <t>Игральные карты серия "Golem" red 54 шт/колода (poker size index jumbo, 63*88 мм) ИН-3831</t>
  </si>
  <si>
    <t>ИН-3831</t>
  </si>
  <si>
    <t>4665303238312</t>
  </si>
  <si>
    <t>03 Настольные игры</t>
  </si>
  <si>
    <t>АЛКОГОЛЬНЫЕ ИГРЫ</t>
  </si>
  <si>
    <t>107827</t>
  </si>
  <si>
    <t>Алкогольная игра Морской бой ИН-1561</t>
  </si>
  <si>
    <t>ИН-1561</t>
  </si>
  <si>
    <t>4665306715612</t>
  </si>
  <si>
    <t>12 ЭЛЕКТРОНИКА</t>
  </si>
  <si>
    <t>2 Аксессуары для смартфонов</t>
  </si>
  <si>
    <t>1 Чехлы</t>
  </si>
  <si>
    <t>219047</t>
  </si>
  <si>
    <t>Чехол для смартф. iPh11 прозрач.черный, Magsafe(защит.керам.пленка в компл 100D)8*15.5cм ЧС-2154</t>
  </si>
  <si>
    <t>ЧС-2154</t>
  </si>
  <si>
    <t>4670159121541</t>
  </si>
  <si>
    <t>220406</t>
  </si>
  <si>
    <t>Умный держатель для смартфона (емкость батареи 1200 мАч,кабель type-C в ком-те)86*86*87мм TPH-2747</t>
  </si>
  <si>
    <t>ТРН-2747</t>
  </si>
  <si>
    <t>4670159127475</t>
  </si>
  <si>
    <t>4 Беспроводные микрофоны</t>
  </si>
  <si>
    <t>222405</t>
  </si>
  <si>
    <t>Микрофон петличный беспроводной Type-c 1шт "Звучание", чёрный МПБ-3860</t>
  </si>
  <si>
    <t>МПБ-3860</t>
  </si>
  <si>
    <t>4670159138600</t>
  </si>
  <si>
    <t xml:space="preserve">5 Внешние портативные аккумуляторы </t>
  </si>
  <si>
    <t>220765</t>
  </si>
  <si>
    <t>Внешний портативный аккумулятор, чёрный, 20000 мАч, 136.5*68*27.5 мм, PB-2471</t>
  </si>
  <si>
    <t>PB-2471</t>
  </si>
  <si>
    <t>4670159124719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</si>
</sst>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"/>
    <numFmt numFmtId="177" formatCode="0.00000"/>
    <numFmt numFmtId="178" formatCode="0.0000"/>
    <numFmt numFmtId="179" formatCode="0.0"/>
  </numFmts>
  <fonts count="11" x14ac:knownFonts="1"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u/>
      <sz val="12"/>
      <color indexed="12"/>
      <name val="Arial"/>
      <family val="2"/>
      <charset val="204"/>
    </font>
    <font>
      <b/>
      <sz val="12"/>
      <color indexed="12"/>
      <name val="Arial"/>
      <family val="2"/>
      <charset val="204"/>
    </font>
    <font>
      <b/>
      <i/>
      <u/>
      <sz val="9"/>
      <color indexed="8"/>
      <name val="Arial"/>
      <family val="2"/>
      <charset val="204"/>
    </font>
    <font>
      <b/>
      <i/>
      <sz val="9"/>
      <color indexed="8"/>
      <name val="Arial"/>
      <family val="2"/>
      <charset val="204"/>
    </font>
    <font>
      <b/>
      <sz val="8"/>
      <color indexed="10"/>
      <name val="Arial"/>
      <family val="2"/>
      <charset val="204"/>
    </font>
    <font>
      <sz val="8"/>
      <color indexed="10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 applyNumberFormat="1" applyFont="1" applyFill="1" applyBorder="1" applyAlignment="1" applyProtection="1"/>
    <xf numFmtId="0" fontId="0" fillId="0" borderId="0" xfId="0" applyNumberFormat="1"/>
    <xf numFmtId="0" fontId="2" fillId="0" borderId="0" xfId="0" applyNumberFormat="1" applyFont="1" applyAlignment="1">
      <alignment vertical="top" wrapText="1"/>
    </xf>
    <xf numFmtId="1" fontId="0" fillId="0" borderId="6" xfId="0" applyNumberFormat="1" applyFont="1" applyBorder="1" applyAlignment="1">
      <alignment horizontal="right" vertical="top"/>
    </xf>
    <xf numFmtId="0" fontId="0" fillId="0" borderId="7" xfId="0" applyNumberFormat="1" applyFont="1" applyBorder="1" applyAlignment="1">
      <alignment vertical="top" wrapText="1"/>
    </xf>
    <xf numFmtId="0" fontId="0" fillId="0" borderId="7" xfId="0" applyNumberFormat="1" applyFont="1" applyBorder="1" applyAlignment="1">
      <alignment vertical="top"/>
    </xf>
    <xf numFmtId="1" fontId="0" fillId="3" borderId="6" xfId="0" applyNumberFormat="1" applyFont="1" applyFill="1" applyBorder="1" applyAlignment="1">
      <alignment horizontal="right" vertical="top"/>
    </xf>
    <xf numFmtId="0" fontId="0" fillId="3" borderId="7" xfId="0" applyNumberFormat="1" applyFont="1" applyFill="1" applyBorder="1" applyAlignment="1">
      <alignment vertical="top" wrapText="1"/>
    </xf>
    <xf numFmtId="0" fontId="0" fillId="3" borderId="7" xfId="0" applyNumberFormat="1" applyFont="1" applyFill="1" applyBorder="1" applyAlignment="1">
      <alignment vertical="top"/>
    </xf>
    <xf numFmtId="0" fontId="8" fillId="0" borderId="7" xfId="0" applyNumberFormat="1" applyFont="1" applyBorder="1" applyAlignment="1">
      <alignment horizontal="center" vertical="top"/>
    </xf>
    <xf numFmtId="0" fontId="0" fillId="0" borderId="7" xfId="0" applyNumberFormat="1" applyFont="1" applyBorder="1" applyAlignment="1">
      <alignment horizontal="right" vertical="top"/>
    </xf>
    <xf numFmtId="1" fontId="0" fillId="0" borderId="7" xfId="0" applyNumberFormat="1" applyFont="1" applyBorder="1" applyAlignment="1">
      <alignment horizontal="right" vertical="top"/>
    </xf>
    <xf numFmtId="0" fontId="0" fillId="0" borderId="7" xfId="0" applyNumberFormat="1" applyFont="1" applyBorder="1"/>
    <xf numFmtId="2" fontId="9" fillId="0" borderId="7" xfId="0" applyNumberFormat="1" applyFont="1" applyBorder="1" applyAlignment="1">
      <alignment horizontal="right" vertical="top"/>
    </xf>
    <xf numFmtId="0" fontId="8" fillId="3" borderId="7" xfId="0" applyNumberFormat="1" applyFont="1" applyFill="1" applyBorder="1" applyAlignment="1">
      <alignment horizontal="center" vertical="top"/>
    </xf>
    <xf numFmtId="0" fontId="0" fillId="3" borderId="7" xfId="0" applyNumberFormat="1" applyFont="1" applyFill="1" applyBorder="1" applyAlignment="1">
      <alignment horizontal="right" vertical="top"/>
    </xf>
    <xf numFmtId="1" fontId="0" fillId="3" borderId="7" xfId="0" applyNumberFormat="1" applyFont="1" applyFill="1" applyBorder="1" applyAlignment="1">
      <alignment horizontal="right" vertical="top"/>
    </xf>
    <xf numFmtId="0" fontId="0" fillId="3" borderId="7" xfId="0" applyNumberFormat="1" applyFont="1" applyFill="1" applyBorder="1"/>
    <xf numFmtId="2" fontId="9" fillId="3" borderId="7" xfId="0" applyNumberFormat="1" applyFont="1" applyFill="1" applyBorder="1" applyAlignment="1">
      <alignment horizontal="right" vertical="top"/>
    </xf>
    <xf numFmtId="0" fontId="0" fillId="2" borderId="7" xfId="0" applyNumberFormat="1" applyFont="1" applyFill="1" applyBorder="1" applyAlignment="1" applyProtection="1">
      <alignment horizontal="right" vertical="top"/>
      <protection locked="0"/>
    </xf>
    <xf numFmtId="176" fontId="0" fillId="0" borderId="7" xfId="0" applyNumberFormat="1" applyFont="1" applyBorder="1" applyAlignment="1">
      <alignment horizontal="right" vertical="top"/>
    </xf>
    <xf numFmtId="177" fontId="0" fillId="0" borderId="7" xfId="0" applyNumberFormat="1" applyFont="1" applyBorder="1" applyAlignment="1">
      <alignment horizontal="right" vertical="top"/>
    </xf>
    <xf numFmtId="0" fontId="0" fillId="0" borderId="7" xfId="0" applyNumberFormat="1" applyFont="1" applyBorder="1" applyAlignment="1">
      <alignment horizontal="left" vertical="top"/>
    </xf>
    <xf numFmtId="176" fontId="0" fillId="3" borderId="7" xfId="0" applyNumberFormat="1" applyFont="1" applyFill="1" applyBorder="1" applyAlignment="1">
      <alignment horizontal="right" vertical="top"/>
    </xf>
    <xf numFmtId="177" fontId="0" fillId="3" borderId="7" xfId="0" applyNumberFormat="1" applyFont="1" applyFill="1" applyBorder="1" applyAlignment="1">
      <alignment horizontal="right" vertical="top"/>
    </xf>
    <xf numFmtId="0" fontId="0" fillId="3" borderId="7" xfId="0" applyNumberFormat="1" applyFont="1" applyFill="1" applyBorder="1" applyAlignment="1">
      <alignment horizontal="left" vertical="top"/>
    </xf>
    <xf numFmtId="2" fontId="0" fillId="0" borderId="7" xfId="0" applyNumberFormat="1" applyFont="1" applyBorder="1" applyAlignment="1">
      <alignment horizontal="right" vertical="top"/>
    </xf>
    <xf numFmtId="178" fontId="0" fillId="0" borderId="7" xfId="0" applyNumberFormat="1" applyFont="1" applyBorder="1" applyAlignment="1">
      <alignment horizontal="right" vertical="top"/>
    </xf>
    <xf numFmtId="4" fontId="9" fillId="0" borderId="7" xfId="0" applyNumberFormat="1" applyFont="1" applyBorder="1" applyAlignment="1">
      <alignment horizontal="right" vertical="top"/>
    </xf>
    <xf numFmtId="179" fontId="0" fillId="0" borderId="7" xfId="0" applyNumberFormat="1" applyFont="1" applyBorder="1" applyAlignment="1">
      <alignment horizontal="right" vertical="top"/>
    </xf>
    <xf numFmtId="3" fontId="0" fillId="0" borderId="7" xfId="0" applyNumberFormat="1" applyFont="1" applyBorder="1" applyAlignment="1">
      <alignment horizontal="right" vertical="top"/>
    </xf>
    <xf numFmtId="0" fontId="1" fillId="0" borderId="0" xfId="0" applyNumberFormat="1" applyFont="1" applyAlignment="1">
      <alignment vertical="top"/>
    </xf>
    <xf numFmtId="0" fontId="10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vertical="center" wrapText="1"/>
    </xf>
    <xf numFmtId="0" fontId="5" fillId="0" borderId="0" xfId="0" applyNumberFormat="1" applyFont="1" applyAlignment="1">
      <alignment vertical="center" wrapText="1" indent="2"/>
    </xf>
    <xf numFmtId="0" fontId="6" fillId="0" borderId="0" xfId="0" applyNumberFormat="1" applyFont="1" applyAlignment="1">
      <alignment vertical="center" wrapText="1" indent="4"/>
    </xf>
    <xf numFmtId="0" fontId="7" fillId="0" borderId="0" xfId="0" applyNumberFormat="1" applyFont="1" applyAlignment="1">
      <alignment vertical="center" wrapText="1" indent="6"/>
    </xf>
    <xf numFmtId="0" fontId="7" fillId="0" borderId="0" xfId="0" applyNumberFormat="1" applyFont="1" applyAlignment="1">
      <alignment vertical="center" wrapText="1" indent="8"/>
    </xf>
    <xf numFmtId="0" fontId="7" fillId="0" borderId="0" xfId="0" applyNumberFormat="1" applyFont="1" applyAlignment="1">
      <alignment vertical="center" wrapText="1" indent="10"/>
    </xf>
    <xf numFmtId="0" fontId="7" fillId="0" borderId="0" xfId="0" applyNumberFormat="1" applyFont="1" applyAlignment="1">
      <alignment vertical="center" wrapText="1" indent="12"/>
    </xf>
    <xf numFmtId="0" fontId="7" fillId="0" borderId="0" xfId="0" applyNumberFormat="1" applyFont="1" applyAlignment="1">
      <alignment vertical="center" wrapText="1" indent="14"/>
    </xf>
    <xf numFmtId="0" fontId="3" fillId="4" borderId="1" xfId="0" applyNumberFormat="1" applyFont="1" applyFill="1" applyBorder="1" applyAlignment="1">
      <alignment horizontal="center" vertical="center"/>
    </xf>
    <xf numFmtId="0" fontId="3" fillId="4" borderId="3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4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 wrapText="1"/>
    </xf>
    <xf numFmtId="0" fontId="3" fillId="4" borderId="4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3" fillId="4" borderId="3" xfId="0" applyNumberFormat="1" applyFont="1" applyFill="1" applyBorder="1" applyAlignment="1">
      <alignment horizontal="center" vertical="center" wrapText="1"/>
    </xf>
    <xf numFmtId="0" fontId="3" fillId="4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0FFF0"/>
      <rgbColor rgb="00993366"/>
      <rgbColor rgb="00FFA07A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522" Type="http://schemas.openxmlformats.org/officeDocument/2006/relationships/hyperlink" Target="https://miland.ru/api/getInfo/item/6f226686-7793-11ec-a210-ac1f6b442185" TargetMode="External"/><Relationship Id="rId21" Type="http://schemas.openxmlformats.org/officeDocument/2006/relationships/hyperlink" Target="https://miland.ru/api/getInfo/item/045fd9a3-a5c1-11e6-a48a-5cf3fc4a2490" TargetMode="External"/><Relationship Id="rId170" Type="http://schemas.openxmlformats.org/officeDocument/2006/relationships/hyperlink" Target="https://miland.ru/api/getInfo/item/1fa5a931-f320-11ee-a25b-00155d82e908" TargetMode="External"/><Relationship Id="rId268" Type="http://schemas.openxmlformats.org/officeDocument/2006/relationships/hyperlink" Target="https://miland.ru/api/getInfo/item/4a9de4aa-c4b7-11ed-a230-00155d82e902" TargetMode="External"/><Relationship Id="rId475" Type="http://schemas.openxmlformats.org/officeDocument/2006/relationships/hyperlink" Target="https://miland.ru/api/getInfo/item/8aee687d-61ce-11ee-a245-00155d82e902" TargetMode="External"/><Relationship Id="rId682" Type="http://schemas.openxmlformats.org/officeDocument/2006/relationships/hyperlink" Target="https://miland.ru/api/getInfo/item/b2831d8d-580a-11f0-a27f-00155d82e908" TargetMode="External"/><Relationship Id="rId128" Type="http://schemas.openxmlformats.org/officeDocument/2006/relationships/hyperlink" Target="https://miland.ru/api/getInfo/item/6595b4b5-20ed-11f0-a279-00155d82e908" TargetMode="External"/><Relationship Id="rId335" Type="http://schemas.openxmlformats.org/officeDocument/2006/relationships/hyperlink" Target="https://miland.ru/api/getInfo/item/4c8ad96f-52ff-11ee-a244-00155d82e902" TargetMode="External"/><Relationship Id="rId542" Type="http://schemas.openxmlformats.org/officeDocument/2006/relationships/image" Target="../media/image266.jpeg"/><Relationship Id="rId987" Type="http://schemas.openxmlformats.org/officeDocument/2006/relationships/image" Target="../media/image481.jpeg"/><Relationship Id="rId1172" Type="http://schemas.openxmlformats.org/officeDocument/2006/relationships/hyperlink" Target="https://miland.ru/api/getInfo/item/850c1ba0-4b87-11ec-a20f-ac1f6b442185" TargetMode="External"/><Relationship Id="rId402" Type="http://schemas.openxmlformats.org/officeDocument/2006/relationships/image" Target="../media/image196.jpeg"/><Relationship Id="rId847" Type="http://schemas.openxmlformats.org/officeDocument/2006/relationships/image" Target="../media/image414.jpeg"/><Relationship Id="rId1032" Type="http://schemas.openxmlformats.org/officeDocument/2006/relationships/image" Target="../media/image498.jpeg"/><Relationship Id="rId1477" Type="http://schemas.openxmlformats.org/officeDocument/2006/relationships/image" Target="../media/image714.jpeg"/><Relationship Id="rId1684" Type="http://schemas.openxmlformats.org/officeDocument/2006/relationships/hyperlink" Target="https://miland.ru/api/getInfo/item/cd5955a1-0e3f-11f1-a28f-00155d82e908" TargetMode="External"/><Relationship Id="rId707" Type="http://schemas.openxmlformats.org/officeDocument/2006/relationships/image" Target="../media/image348.jpeg"/><Relationship Id="rId914" Type="http://schemas.openxmlformats.org/officeDocument/2006/relationships/hyperlink" Target="https://miland.ru/api/getInfo/item/e82882ad-55b4-11f0-a27e-00155d82e908" TargetMode="External"/><Relationship Id="rId1337" Type="http://schemas.openxmlformats.org/officeDocument/2006/relationships/image" Target="../media/image644.jpeg"/><Relationship Id="rId1544" Type="http://schemas.openxmlformats.org/officeDocument/2006/relationships/hyperlink" Target="https://miland.ru/api/getInfo/item/093734b6-ddb2-11ed-a233-00155d82e902" TargetMode="External"/><Relationship Id="rId1751" Type="http://schemas.openxmlformats.org/officeDocument/2006/relationships/image" Target="../media/image851.jpeg"/><Relationship Id="rId43" Type="http://schemas.openxmlformats.org/officeDocument/2006/relationships/hyperlink" Target="https://miland.ru/api/getInfo/item/1b3c62de-f73d-11ee-a25d-00155d82e908" TargetMode="External"/><Relationship Id="rId1404" Type="http://schemas.openxmlformats.org/officeDocument/2006/relationships/hyperlink" Target="https://miland.ru/api/getInfo/item/c5eac4fa-5e68-11ec-a20f-ac1f6b442185" TargetMode="External"/><Relationship Id="rId1611" Type="http://schemas.openxmlformats.org/officeDocument/2006/relationships/image" Target="../media/image781.jpeg"/><Relationship Id="rId192" Type="http://schemas.openxmlformats.org/officeDocument/2006/relationships/hyperlink" Target="https://miland.ru/api/getInfo/item/fe00ff1b-c4bc-11ed-a230-00155d82e902" TargetMode="External"/><Relationship Id="rId1709" Type="http://schemas.openxmlformats.org/officeDocument/2006/relationships/image" Target="../media/image830.jpeg"/><Relationship Id="rId497" Type="http://schemas.openxmlformats.org/officeDocument/2006/relationships/hyperlink" Target="https://miland.ru/api/getInfo/item/40419188-77ba-11ee-a248-00155d82e902" TargetMode="External"/><Relationship Id="rId357" Type="http://schemas.openxmlformats.org/officeDocument/2006/relationships/hyperlink" Target="https://miland.ru/api/getInfo/item/8a968400-e9b1-11ed-a233-00155d82e902" TargetMode="External"/><Relationship Id="rId1194" Type="http://schemas.openxmlformats.org/officeDocument/2006/relationships/hyperlink" Target="https://miland.ru/api/getInfo/item/d16a9b67-0fd4-11ec-a20f-ac1f6b442185" TargetMode="External"/><Relationship Id="rId217" Type="http://schemas.openxmlformats.org/officeDocument/2006/relationships/image" Target="../media/image108.jpeg"/><Relationship Id="rId564" Type="http://schemas.openxmlformats.org/officeDocument/2006/relationships/image" Target="../media/image277.jpeg"/><Relationship Id="rId771" Type="http://schemas.openxmlformats.org/officeDocument/2006/relationships/image" Target="../media/image379.jpeg"/><Relationship Id="rId869" Type="http://schemas.openxmlformats.org/officeDocument/2006/relationships/image" Target="../media/image424.jpeg"/><Relationship Id="rId1499" Type="http://schemas.openxmlformats.org/officeDocument/2006/relationships/image" Target="../media/image725.jpeg"/><Relationship Id="rId424" Type="http://schemas.openxmlformats.org/officeDocument/2006/relationships/image" Target="../media/image207.jpeg"/><Relationship Id="rId631" Type="http://schemas.openxmlformats.org/officeDocument/2006/relationships/hyperlink" Target="https://miland.ru/api/getInfo/item/bb58c6c6-f47b-11ed-a237-00155d82e902" TargetMode="External"/><Relationship Id="rId729" Type="http://schemas.openxmlformats.org/officeDocument/2006/relationships/image" Target="../media/image359.jpeg"/><Relationship Id="rId1054" Type="http://schemas.openxmlformats.org/officeDocument/2006/relationships/image" Target="../media/image509.jpeg"/><Relationship Id="rId1261" Type="http://schemas.openxmlformats.org/officeDocument/2006/relationships/image" Target="../media/image606.jpeg"/><Relationship Id="rId1359" Type="http://schemas.openxmlformats.org/officeDocument/2006/relationships/image" Target="../media/image655.jpeg"/><Relationship Id="rId936" Type="http://schemas.openxmlformats.org/officeDocument/2006/relationships/hyperlink" Target="https://miland.ru/api/getInfo/item/c4db1ed6-55b8-11f0-a27e-00155d82e908" TargetMode="External"/><Relationship Id="rId1121" Type="http://schemas.openxmlformats.org/officeDocument/2006/relationships/hyperlink" Target="https://miland.ru/api/getInfo/item/222de700-f5a4-11ee-a25b-00155d82e908" TargetMode="External"/><Relationship Id="rId1219" Type="http://schemas.openxmlformats.org/officeDocument/2006/relationships/image" Target="../media/image585.jpeg"/><Relationship Id="rId1566" Type="http://schemas.openxmlformats.org/officeDocument/2006/relationships/hyperlink" Target="https://miland.ru/api/getInfo/item/3d69a3fa-f1f7-11ec-a213-ac1f6b442185" TargetMode="External"/><Relationship Id="rId1773" Type="http://schemas.openxmlformats.org/officeDocument/2006/relationships/image" Target="../media/image862.jpeg"/><Relationship Id="rId65" Type="http://schemas.openxmlformats.org/officeDocument/2006/relationships/hyperlink" Target="https://miland.ru/api/getInfo/item/63398af4-c0fb-11ef-a267-00155d82e908" TargetMode="External"/><Relationship Id="rId1426" Type="http://schemas.openxmlformats.org/officeDocument/2006/relationships/hyperlink" Target="https://miland.ru/api/getInfo/item/944e12f9-9ca2-11ed-a22e-00155d82e902" TargetMode="External"/><Relationship Id="rId1633" Type="http://schemas.openxmlformats.org/officeDocument/2006/relationships/image" Target="../media/image792.jpeg"/><Relationship Id="rId1700" Type="http://schemas.openxmlformats.org/officeDocument/2006/relationships/hyperlink" Target="https://miland.ru/api/getInfo/item/03268c3d-0e3a-11f1-a28f-00155d82e908" TargetMode="External"/><Relationship Id="rId281" Type="http://schemas.openxmlformats.org/officeDocument/2006/relationships/image" Target="../media/image140.jpeg"/><Relationship Id="rId141" Type="http://schemas.openxmlformats.org/officeDocument/2006/relationships/image" Target="../media/image70.jpeg"/><Relationship Id="rId379" Type="http://schemas.openxmlformats.org/officeDocument/2006/relationships/hyperlink" Target="https://miland.ru/api/getInfo/item/b4638255-7e33-11ee-a248-00155d82e902" TargetMode="External"/><Relationship Id="rId586" Type="http://schemas.openxmlformats.org/officeDocument/2006/relationships/image" Target="../media/image288.jpeg"/><Relationship Id="rId793" Type="http://schemas.openxmlformats.org/officeDocument/2006/relationships/image" Target="../media/image389.jpeg"/><Relationship Id="rId7" Type="http://schemas.openxmlformats.org/officeDocument/2006/relationships/hyperlink" Target="https://miland.ru/api/getInfo/item/4ce2ac6c-4b33-11ee-a244-00155d82e902" TargetMode="External"/><Relationship Id="rId239" Type="http://schemas.openxmlformats.org/officeDocument/2006/relationships/image" Target="../media/image119.jpeg"/><Relationship Id="rId446" Type="http://schemas.openxmlformats.org/officeDocument/2006/relationships/image" Target="../media/image218.jpeg"/><Relationship Id="rId653" Type="http://schemas.openxmlformats.org/officeDocument/2006/relationships/image" Target="../media/image321.jpeg"/><Relationship Id="rId1076" Type="http://schemas.openxmlformats.org/officeDocument/2006/relationships/image" Target="../media/image520.jpeg"/><Relationship Id="rId1283" Type="http://schemas.openxmlformats.org/officeDocument/2006/relationships/image" Target="../media/image617.jpeg"/><Relationship Id="rId1490" Type="http://schemas.openxmlformats.org/officeDocument/2006/relationships/hyperlink" Target="https://miland.ru/api/getInfo/item/c75f7a9a-9ca1-11ed-a22e-00155d82e902" TargetMode="External"/><Relationship Id="rId306" Type="http://schemas.openxmlformats.org/officeDocument/2006/relationships/hyperlink" Target="https://miland.ru/api/getInfo/item/a476bb73-5064-11ed-a21d-ac1f6b442185" TargetMode="External"/><Relationship Id="rId860" Type="http://schemas.openxmlformats.org/officeDocument/2006/relationships/hyperlink" Target="https://miland.ru/api/getInfo/item/8fb85001-563d-11f0-a27f-00155d82e908" TargetMode="External"/><Relationship Id="rId958" Type="http://schemas.openxmlformats.org/officeDocument/2006/relationships/hyperlink" Target="https://miland.ru/api/getInfo/item/38df7f6b-563a-11f0-a27f-00155d82e908" TargetMode="External"/><Relationship Id="rId1143" Type="http://schemas.openxmlformats.org/officeDocument/2006/relationships/image" Target="../media/image547.jpeg"/><Relationship Id="rId1588" Type="http://schemas.openxmlformats.org/officeDocument/2006/relationships/hyperlink" Target="https://miland.ru/api/getInfo/item/41844634-b8e5-11ed-a230-00155d82e902" TargetMode="External"/><Relationship Id="rId1795" Type="http://schemas.openxmlformats.org/officeDocument/2006/relationships/image" Target="../media/image873.jpeg"/><Relationship Id="rId87" Type="http://schemas.openxmlformats.org/officeDocument/2006/relationships/image" Target="../media/image43.jpeg"/><Relationship Id="rId513" Type="http://schemas.openxmlformats.org/officeDocument/2006/relationships/hyperlink" Target="https://miland.ru/api/getInfo/item/c4bef33a-f585-11ee-a25b-00155d82e908" TargetMode="External"/><Relationship Id="rId720" Type="http://schemas.openxmlformats.org/officeDocument/2006/relationships/hyperlink" Target="https://miland.ru/api/getInfo/item/ba2f3d96-57ff-11f0-a27f-00155d82e908" TargetMode="External"/><Relationship Id="rId818" Type="http://schemas.openxmlformats.org/officeDocument/2006/relationships/hyperlink" Target="https://miland.ru/api/getInfo/item/2cb00051-77be-11ee-a248-00155d82e902" TargetMode="External"/><Relationship Id="rId1350" Type="http://schemas.openxmlformats.org/officeDocument/2006/relationships/hyperlink" Target="https://miland.ru/api/getInfo/item/c2d87f19-c87e-11ed-a230-00155d82e902" TargetMode="External"/><Relationship Id="rId1448" Type="http://schemas.openxmlformats.org/officeDocument/2006/relationships/hyperlink" Target="https://miland.ru/api/getInfo/item/ca396b5a-4d16-11ec-a20f-ac1f6b442185" TargetMode="External"/><Relationship Id="rId1655" Type="http://schemas.openxmlformats.org/officeDocument/2006/relationships/image" Target="../media/image803.jpeg"/><Relationship Id="rId1003" Type="http://schemas.openxmlformats.org/officeDocument/2006/relationships/hyperlink" Target="https://miland.ru/api/getInfo/item/520fee06-f598-11ee-a25b-00155d82e908" TargetMode="External"/><Relationship Id="rId1210" Type="http://schemas.openxmlformats.org/officeDocument/2006/relationships/hyperlink" Target="https://miland.ru/api/getInfo/item/b35b8015-1b5c-11ea-a237-ac1f6b442184" TargetMode="External"/><Relationship Id="rId1308" Type="http://schemas.openxmlformats.org/officeDocument/2006/relationships/hyperlink" Target="https://miland.ru/api/getInfo/item/b1d981e3-c993-11e9-a233-ac1f6b442184" TargetMode="External"/><Relationship Id="rId1515" Type="http://schemas.openxmlformats.org/officeDocument/2006/relationships/image" Target="../media/image733.jpeg"/><Relationship Id="rId1722" Type="http://schemas.openxmlformats.org/officeDocument/2006/relationships/hyperlink" Target="https://miland.ru/api/getInfo/item/48b34e01-b805-11ed-a230-00155d82e902" TargetMode="External"/><Relationship Id="rId14" Type="http://schemas.openxmlformats.org/officeDocument/2006/relationships/image" Target="../media/image7.jpeg"/><Relationship Id="rId163" Type="http://schemas.openxmlformats.org/officeDocument/2006/relationships/image" Target="../media/image81.jpeg"/><Relationship Id="rId370" Type="http://schemas.openxmlformats.org/officeDocument/2006/relationships/image" Target="../media/image180.jpeg"/><Relationship Id="rId230" Type="http://schemas.openxmlformats.org/officeDocument/2006/relationships/hyperlink" Target="https://miland.ru/api/getInfo/item/c756659b-f59d-11ee-a25b-00155d82e908" TargetMode="External"/><Relationship Id="rId468" Type="http://schemas.openxmlformats.org/officeDocument/2006/relationships/image" Target="../media/image229.jpeg"/><Relationship Id="rId675" Type="http://schemas.openxmlformats.org/officeDocument/2006/relationships/image" Target="../media/image332.jpeg"/><Relationship Id="rId882" Type="http://schemas.openxmlformats.org/officeDocument/2006/relationships/hyperlink" Target="https://miland.ru/api/getInfo/item/1ecc2ad0-55af-11f0-a27e-00155d82e908" TargetMode="External"/><Relationship Id="rId1098" Type="http://schemas.openxmlformats.org/officeDocument/2006/relationships/image" Target="../media/image531.jpeg"/><Relationship Id="rId328" Type="http://schemas.openxmlformats.org/officeDocument/2006/relationships/image" Target="../media/image159.jpeg"/><Relationship Id="rId535" Type="http://schemas.openxmlformats.org/officeDocument/2006/relationships/hyperlink" Target="https://miland.ru/api/getInfo/item/e156bcbe-0393-11ef-a25d-00155d82e908" TargetMode="External"/><Relationship Id="rId742" Type="http://schemas.openxmlformats.org/officeDocument/2006/relationships/hyperlink" Target="https://miland.ru/api/getInfo/item/7031ac92-0398-11ef-a25d-00155d82e908" TargetMode="External"/><Relationship Id="rId1165" Type="http://schemas.openxmlformats.org/officeDocument/2006/relationships/image" Target="../media/image558.jpeg"/><Relationship Id="rId1372" Type="http://schemas.openxmlformats.org/officeDocument/2006/relationships/hyperlink" Target="https://miland.ru/api/getInfo/item/6eda9dd5-d9c8-11ed-a232-00155d82e902" TargetMode="External"/><Relationship Id="rId602" Type="http://schemas.openxmlformats.org/officeDocument/2006/relationships/image" Target="../media/image296.jpeg"/><Relationship Id="rId1025" Type="http://schemas.openxmlformats.org/officeDocument/2006/relationships/hyperlink" Target="https://miland.ru/api/getInfo/item/e4794d4a-19c9-11ef-a25d-00155d82e908" TargetMode="External"/><Relationship Id="rId1232" Type="http://schemas.openxmlformats.org/officeDocument/2006/relationships/hyperlink" Target="https://miland.ru/api/getInfo/item/50a45b80-05b0-11ec-a20e-ac1f6b442185" TargetMode="External"/><Relationship Id="rId1677" Type="http://schemas.openxmlformats.org/officeDocument/2006/relationships/image" Target="../media/image814.jpeg"/><Relationship Id="rId907" Type="http://schemas.openxmlformats.org/officeDocument/2006/relationships/image" Target="../media/image443.jpeg"/><Relationship Id="rId1537" Type="http://schemas.openxmlformats.org/officeDocument/2006/relationships/image" Target="../media/image744.jpeg"/><Relationship Id="rId1744" Type="http://schemas.openxmlformats.org/officeDocument/2006/relationships/hyperlink" Target="https://miland.ru/api/getInfo/item/f7dcbef1-05e9-11ee-a23b-00155d82e902" TargetMode="External"/><Relationship Id="rId36" Type="http://schemas.openxmlformats.org/officeDocument/2006/relationships/image" Target="../media/image18.jpeg"/><Relationship Id="rId1604" Type="http://schemas.openxmlformats.org/officeDocument/2006/relationships/hyperlink" Target="https://miland.ru/api/getInfo/item/c6f12025-cc93-11ed-a230-00155d82e902" TargetMode="External"/><Relationship Id="rId185" Type="http://schemas.openxmlformats.org/officeDocument/2006/relationships/image" Target="../media/image92.jpeg"/><Relationship Id="rId392" Type="http://schemas.openxmlformats.org/officeDocument/2006/relationships/image" Target="../media/image191.jpeg"/><Relationship Id="rId697" Type="http://schemas.openxmlformats.org/officeDocument/2006/relationships/image" Target="../media/image343.jpeg"/><Relationship Id="rId252" Type="http://schemas.openxmlformats.org/officeDocument/2006/relationships/hyperlink" Target="https://miland.ru/api/getInfo/item/e4183e40-de91-11ed-a233-00155d82e902" TargetMode="External"/><Relationship Id="rId1187" Type="http://schemas.openxmlformats.org/officeDocument/2006/relationships/image" Target="../media/image569.jpeg"/><Relationship Id="rId112" Type="http://schemas.openxmlformats.org/officeDocument/2006/relationships/hyperlink" Target="https://miland.ru/api/getInfo/item/aa5ccba0-1761-11ef-a25d-00155d82e908" TargetMode="External"/><Relationship Id="rId557" Type="http://schemas.openxmlformats.org/officeDocument/2006/relationships/hyperlink" Target="https://miland.ru/api/getInfo/item/f4f09636-7d8d-11f0-a284-00155d82e908" TargetMode="External"/><Relationship Id="rId764" Type="http://schemas.openxmlformats.org/officeDocument/2006/relationships/hyperlink" Target="https://miland.ru/api/getInfo/item/93bad6f5-5ec4-11ef-a262-00155d82e908" TargetMode="External"/><Relationship Id="rId971" Type="http://schemas.openxmlformats.org/officeDocument/2006/relationships/image" Target="../media/image474.jpeg"/><Relationship Id="rId1394" Type="http://schemas.openxmlformats.org/officeDocument/2006/relationships/hyperlink" Target="https://miland.ru/api/getInfo/item/0d309d0f-5e6a-11ec-a20f-ac1f6b442185" TargetMode="External"/><Relationship Id="rId1699" Type="http://schemas.openxmlformats.org/officeDocument/2006/relationships/image" Target="../media/image825.jpeg"/><Relationship Id="rId417" Type="http://schemas.openxmlformats.org/officeDocument/2006/relationships/hyperlink" Target="https://miland.ru/api/getInfo/item/ce4e8819-19ae-11ef-a25d-00155d82e908" TargetMode="External"/><Relationship Id="rId624" Type="http://schemas.openxmlformats.org/officeDocument/2006/relationships/image" Target="../media/image307.jpeg"/><Relationship Id="rId831" Type="http://schemas.openxmlformats.org/officeDocument/2006/relationships/hyperlink" Target="https://miland.ru/api/getInfo/item/a3d3dfdd-7d77-11ee-a248-00155d82e902" TargetMode="External"/><Relationship Id="rId1047" Type="http://schemas.openxmlformats.org/officeDocument/2006/relationships/hyperlink" Target="https://miland.ru/api/getInfo/item/ebffbec2-f8ff-11ef-a274-00155d82e908" TargetMode="External"/><Relationship Id="rId1254" Type="http://schemas.openxmlformats.org/officeDocument/2006/relationships/hyperlink" Target="https://miland.ru/api/getInfo/item/cdba2daf-dc0d-11ec-a213-ac1f6b442185" TargetMode="External"/><Relationship Id="rId1461" Type="http://schemas.openxmlformats.org/officeDocument/2006/relationships/image" Target="../media/image706.jpeg"/><Relationship Id="rId929" Type="http://schemas.openxmlformats.org/officeDocument/2006/relationships/image" Target="../media/image454.jpeg"/><Relationship Id="rId1114" Type="http://schemas.openxmlformats.org/officeDocument/2006/relationships/image" Target="../media/image538.jpeg"/><Relationship Id="rId1321" Type="http://schemas.openxmlformats.org/officeDocument/2006/relationships/image" Target="../media/image636.jpeg"/><Relationship Id="rId1559" Type="http://schemas.openxmlformats.org/officeDocument/2006/relationships/image" Target="../media/image755.jpeg"/><Relationship Id="rId1766" Type="http://schemas.openxmlformats.org/officeDocument/2006/relationships/hyperlink" Target="https://miland.ru/api/getInfo/item/6517b28c-b80e-11ed-a230-00155d82e902" TargetMode="External"/><Relationship Id="rId58" Type="http://schemas.openxmlformats.org/officeDocument/2006/relationships/image" Target="../media/image29.jpeg"/><Relationship Id="rId1419" Type="http://schemas.openxmlformats.org/officeDocument/2006/relationships/image" Target="../media/image685.jpeg"/><Relationship Id="rId1626" Type="http://schemas.openxmlformats.org/officeDocument/2006/relationships/hyperlink" Target="https://miland.ru/api/getInfo/item/7ce3f5a0-916f-11ed-a22c-00155d82e902" TargetMode="External"/><Relationship Id="rId274" Type="http://schemas.openxmlformats.org/officeDocument/2006/relationships/hyperlink" Target="https://miland.ru/api/getInfo/item/478b0341-f64f-11ee-a25c-00155d82e908" TargetMode="External"/><Relationship Id="rId481" Type="http://schemas.openxmlformats.org/officeDocument/2006/relationships/hyperlink" Target="https://miland.ru/api/getInfo/item/e1d7c682-7d5b-11ee-a248-00155d82e902" TargetMode="External"/><Relationship Id="rId134" Type="http://schemas.openxmlformats.org/officeDocument/2006/relationships/hyperlink" Target="https://miland.ru/api/getInfo/item/1381d7f9-20f6-11f0-a279-00155d82e908" TargetMode="External"/><Relationship Id="rId579" Type="http://schemas.openxmlformats.org/officeDocument/2006/relationships/hyperlink" Target="https://miland.ru/api/getInfo/item/93b3c8a6-7d93-11f0-a284-00155d82e908" TargetMode="External"/><Relationship Id="rId786" Type="http://schemas.openxmlformats.org/officeDocument/2006/relationships/hyperlink" Target="https://miland.ru/api/getInfo/item/872cc238-f592-11ee-a25b-00155d82e908" TargetMode="External"/><Relationship Id="rId993" Type="http://schemas.openxmlformats.org/officeDocument/2006/relationships/image" Target="../media/image484.jpeg"/><Relationship Id="rId341" Type="http://schemas.openxmlformats.org/officeDocument/2006/relationships/hyperlink" Target="https://miland.ru/api/getInfo/item/eea08d27-52fc-11ee-a244-00155d82e902" TargetMode="External"/><Relationship Id="rId439" Type="http://schemas.openxmlformats.org/officeDocument/2006/relationships/hyperlink" Target="https://miland.ru/api/getInfo/item/0377d43f-6930-11f0-a283-00155d82e908" TargetMode="External"/><Relationship Id="rId646" Type="http://schemas.openxmlformats.org/officeDocument/2006/relationships/hyperlink" Target="https://miland.ru/api/getInfo/item/94ffdce4-5801-11f0-a27f-00155d82e908" TargetMode="External"/><Relationship Id="rId1069" Type="http://schemas.openxmlformats.org/officeDocument/2006/relationships/hyperlink" Target="https://miland.ru/api/getInfo/item/154d337e-9c84-11ed-a22e-00155d82e902" TargetMode="External"/><Relationship Id="rId1276" Type="http://schemas.openxmlformats.org/officeDocument/2006/relationships/hyperlink" Target="https://miland.ru/api/getInfo/item/c4e55150-d6f8-11e5-98ff-5cf3fc4a2490" TargetMode="External"/><Relationship Id="rId1483" Type="http://schemas.openxmlformats.org/officeDocument/2006/relationships/image" Target="../media/image717.jpeg"/><Relationship Id="rId201" Type="http://schemas.openxmlformats.org/officeDocument/2006/relationships/image" Target="../media/image100.jpeg"/><Relationship Id="rId506" Type="http://schemas.openxmlformats.org/officeDocument/2006/relationships/image" Target="../media/image248.jpeg"/><Relationship Id="rId853" Type="http://schemas.openxmlformats.org/officeDocument/2006/relationships/image" Target="../media/image417.jpeg"/><Relationship Id="rId1136" Type="http://schemas.openxmlformats.org/officeDocument/2006/relationships/hyperlink" Target="https://miland.ru/api/getInfo/item/cf5a8e8a-02ba-11e9-a216-ac1f6b442184" TargetMode="External"/><Relationship Id="rId1690" Type="http://schemas.openxmlformats.org/officeDocument/2006/relationships/hyperlink" Target="https://miland.ru/api/getInfo/item/f04b8e1b-0e38-11f1-a28f-00155d82e908" TargetMode="External"/><Relationship Id="rId1788" Type="http://schemas.openxmlformats.org/officeDocument/2006/relationships/hyperlink" Target="https://miland.ru/api/getInfo/item/03521384-de81-11ed-a233-00155d82e902" TargetMode="External"/><Relationship Id="rId713" Type="http://schemas.openxmlformats.org/officeDocument/2006/relationships/image" Target="../media/image351.jpeg"/><Relationship Id="rId920" Type="http://schemas.openxmlformats.org/officeDocument/2006/relationships/hyperlink" Target="https://miland.ru/api/getInfo/item/3579a909-563f-11f0-a27f-00155d82e908" TargetMode="External"/><Relationship Id="rId1343" Type="http://schemas.openxmlformats.org/officeDocument/2006/relationships/image" Target="../media/image647.jpeg"/><Relationship Id="rId1550" Type="http://schemas.openxmlformats.org/officeDocument/2006/relationships/hyperlink" Target="https://miland.ru/api/getInfo/item/8d3f1dee-ddb1-11ed-a233-00155d82e902" TargetMode="External"/><Relationship Id="rId1648" Type="http://schemas.openxmlformats.org/officeDocument/2006/relationships/hyperlink" Target="https://miland.ru/api/getInfo/item/18915efa-0e3a-11f1-a28f-00155d82e908" TargetMode="External"/><Relationship Id="rId1203" Type="http://schemas.openxmlformats.org/officeDocument/2006/relationships/image" Target="../media/image577.jpeg"/><Relationship Id="rId1410" Type="http://schemas.openxmlformats.org/officeDocument/2006/relationships/hyperlink" Target="https://miland.ru/api/getInfo/item/389a61bd-ab91-11ed-a230-00155d82e902" TargetMode="External"/><Relationship Id="rId1508" Type="http://schemas.openxmlformats.org/officeDocument/2006/relationships/hyperlink" Target="https://miland.ru/api/getInfo/item/62895f45-63f0-11ec-a20f-ac1f6b442185" TargetMode="External"/><Relationship Id="rId1715" Type="http://schemas.openxmlformats.org/officeDocument/2006/relationships/image" Target="../media/image833.jpeg"/><Relationship Id="rId296" Type="http://schemas.openxmlformats.org/officeDocument/2006/relationships/hyperlink" Target="https://miland.ru/api/getInfo/item/b636a495-f649-11ee-a25b-00155d82e908" TargetMode="External"/><Relationship Id="rId60" Type="http://schemas.openxmlformats.org/officeDocument/2006/relationships/image" Target="../media/image30.jpeg"/><Relationship Id="rId156" Type="http://schemas.openxmlformats.org/officeDocument/2006/relationships/hyperlink" Target="https://miland.ru/api/getInfo/item/143ff26b-f0ea-11ee-a25b-00155d82e908" TargetMode="External"/><Relationship Id="rId363" Type="http://schemas.openxmlformats.org/officeDocument/2006/relationships/hyperlink" Target="https://miland.ru/api/getInfo/item/7ad80cbe-7d6c-11ee-a248-00155d82e902" TargetMode="External"/><Relationship Id="rId570" Type="http://schemas.openxmlformats.org/officeDocument/2006/relationships/image" Target="../media/image280.jpeg"/><Relationship Id="rId1007" Type="http://schemas.openxmlformats.org/officeDocument/2006/relationships/hyperlink" Target="https://miland.ru/api/getInfo/item/442b9db4-f599-11ee-a25b-00155d82e908" TargetMode="External"/><Relationship Id="rId1214" Type="http://schemas.openxmlformats.org/officeDocument/2006/relationships/hyperlink" Target="https://miland.ru/api/getInfo/item/8fe80b1d-9870-11eb-a201-ac1f6b442185" TargetMode="External"/><Relationship Id="rId1421" Type="http://schemas.openxmlformats.org/officeDocument/2006/relationships/image" Target="../media/image686.jpeg"/><Relationship Id="rId1659" Type="http://schemas.openxmlformats.org/officeDocument/2006/relationships/image" Target="../media/image805.jpeg"/><Relationship Id="rId223" Type="http://schemas.openxmlformats.org/officeDocument/2006/relationships/image" Target="../media/image111.jpeg"/><Relationship Id="rId430" Type="http://schemas.openxmlformats.org/officeDocument/2006/relationships/image" Target="../media/image210.jpeg"/><Relationship Id="rId668" Type="http://schemas.openxmlformats.org/officeDocument/2006/relationships/hyperlink" Target="https://miland.ru/api/getInfo/item/18aa9ee8-5802-11f0-a27f-00155d82e908" TargetMode="External"/><Relationship Id="rId875" Type="http://schemas.openxmlformats.org/officeDocument/2006/relationships/image" Target="../media/image427.jpeg"/><Relationship Id="rId1060" Type="http://schemas.openxmlformats.org/officeDocument/2006/relationships/image" Target="../media/image512.jpeg"/><Relationship Id="rId1298" Type="http://schemas.openxmlformats.org/officeDocument/2006/relationships/hyperlink" Target="https://miland.ru/api/getInfo/item/a2405f9f-1b59-11ea-a237-ac1f6b442184" TargetMode="External"/><Relationship Id="rId1519" Type="http://schemas.openxmlformats.org/officeDocument/2006/relationships/image" Target="../media/image735.jpeg"/><Relationship Id="rId1726" Type="http://schemas.openxmlformats.org/officeDocument/2006/relationships/hyperlink" Target="https://miland.ru/api/getInfo/item/8cf9df48-b805-11ed-a230-00155d82e902" TargetMode="External"/><Relationship Id="rId18" Type="http://schemas.openxmlformats.org/officeDocument/2006/relationships/image" Target="../media/image9.jpeg"/><Relationship Id="rId528" Type="http://schemas.openxmlformats.org/officeDocument/2006/relationships/image" Target="../media/image259.jpeg"/><Relationship Id="rId735" Type="http://schemas.openxmlformats.org/officeDocument/2006/relationships/image" Target="../media/image362.jpeg"/><Relationship Id="rId942" Type="http://schemas.openxmlformats.org/officeDocument/2006/relationships/hyperlink" Target="https://miland.ru/api/getInfo/item/f92e186e-55b2-11f0-a27e-00155d82e908" TargetMode="External"/><Relationship Id="rId1158" Type="http://schemas.openxmlformats.org/officeDocument/2006/relationships/hyperlink" Target="https://miland.ru/api/getInfo/item/27c1efd4-990a-11eb-a201-ac1f6b442185" TargetMode="External"/><Relationship Id="rId1365" Type="http://schemas.openxmlformats.org/officeDocument/2006/relationships/image" Target="../media/image658.jpeg"/><Relationship Id="rId1572" Type="http://schemas.openxmlformats.org/officeDocument/2006/relationships/hyperlink" Target="https://miland.ru/api/getInfo/item/6ec701b6-f1f7-11ec-a213-ac1f6b442185" TargetMode="External"/><Relationship Id="rId167" Type="http://schemas.openxmlformats.org/officeDocument/2006/relationships/image" Target="../media/image83.jpeg"/><Relationship Id="rId374" Type="http://schemas.openxmlformats.org/officeDocument/2006/relationships/image" Target="../media/image182.jpeg"/><Relationship Id="rId581" Type="http://schemas.openxmlformats.org/officeDocument/2006/relationships/hyperlink" Target="https://miland.ru/api/getInfo/item/4986455f-7d93-11f0-a284-00155d82e908" TargetMode="External"/><Relationship Id="rId1018" Type="http://schemas.openxmlformats.org/officeDocument/2006/relationships/hyperlink" Target="https://miland.ru/api/getInfo/item/d280e11e-77c1-11ee-a248-00155d82e902" TargetMode="External"/><Relationship Id="rId1225" Type="http://schemas.openxmlformats.org/officeDocument/2006/relationships/image" Target="../media/image588.jpeg"/><Relationship Id="rId1432" Type="http://schemas.openxmlformats.org/officeDocument/2006/relationships/hyperlink" Target="https://miland.ru/api/getInfo/item/59e420b1-2679-11ec-a20f-ac1f6b442185" TargetMode="External"/><Relationship Id="rId71" Type="http://schemas.openxmlformats.org/officeDocument/2006/relationships/image" Target="../media/image35.jpeg"/><Relationship Id="rId234" Type="http://schemas.openxmlformats.org/officeDocument/2006/relationships/hyperlink" Target="https://miland.ru/api/getInfo/item/2bdba203-2d5e-11ef-a261-00155d82e908" TargetMode="External"/><Relationship Id="rId679" Type="http://schemas.openxmlformats.org/officeDocument/2006/relationships/image" Target="../media/image334.jpeg"/><Relationship Id="rId802" Type="http://schemas.openxmlformats.org/officeDocument/2006/relationships/hyperlink" Target="https://miland.ru/api/getInfo/item/070d2a58-f592-11ee-a25b-00155d82e908" TargetMode="External"/><Relationship Id="rId886" Type="http://schemas.openxmlformats.org/officeDocument/2006/relationships/hyperlink" Target="https://miland.ru/api/getInfo/item/3e9521ae-55b5-11f0-a27e-00155d82e908" TargetMode="External"/><Relationship Id="rId1737" Type="http://schemas.openxmlformats.org/officeDocument/2006/relationships/image" Target="../media/image844.jpeg"/><Relationship Id="rId2" Type="http://schemas.openxmlformats.org/officeDocument/2006/relationships/image" Target="../media/image1.jpeg"/><Relationship Id="rId29" Type="http://schemas.openxmlformats.org/officeDocument/2006/relationships/hyperlink" Target="https://miland.ru/api/getInfo/item/58bab797-fbdc-11ee-a25d-00155d82e908" TargetMode="External"/><Relationship Id="rId441" Type="http://schemas.openxmlformats.org/officeDocument/2006/relationships/hyperlink" Target="https://miland.ru/api/getInfo/item/20fbd1b6-692c-11f0-a283-00155d82e908" TargetMode="External"/><Relationship Id="rId539" Type="http://schemas.openxmlformats.org/officeDocument/2006/relationships/hyperlink" Target="https://miland.ru/api/getInfo/item/5a251fb6-9dde-11f0-a285-00155d82e908" TargetMode="External"/><Relationship Id="rId746" Type="http://schemas.openxmlformats.org/officeDocument/2006/relationships/image" Target="../media/image367.jpeg"/><Relationship Id="rId1071" Type="http://schemas.openxmlformats.org/officeDocument/2006/relationships/hyperlink" Target="https://miland.ru/api/getInfo/item/9a165ad2-baa8-11ee-a25a-00155d82e908" TargetMode="External"/><Relationship Id="rId1169" Type="http://schemas.openxmlformats.org/officeDocument/2006/relationships/image" Target="../media/image560.jpeg"/><Relationship Id="rId1376" Type="http://schemas.openxmlformats.org/officeDocument/2006/relationships/hyperlink" Target="https://miland.ru/api/getInfo/item/e7f2886c-3cc3-11ee-a241-00155d82e902" TargetMode="External"/><Relationship Id="rId1583" Type="http://schemas.openxmlformats.org/officeDocument/2006/relationships/image" Target="../media/image767.jpeg"/><Relationship Id="rId178" Type="http://schemas.openxmlformats.org/officeDocument/2006/relationships/hyperlink" Target="https://miland.ru/api/getInfo/item/47f532bb-03b8-11f0-a277-00155d82e908" TargetMode="External"/><Relationship Id="rId301" Type="http://schemas.openxmlformats.org/officeDocument/2006/relationships/image" Target="../media/image150.jpeg"/><Relationship Id="rId953" Type="http://schemas.openxmlformats.org/officeDocument/2006/relationships/image" Target="../media/image466.jpeg"/><Relationship Id="rId1029" Type="http://schemas.openxmlformats.org/officeDocument/2006/relationships/hyperlink" Target="https://miland.ru/api/getInfo/item/29d02394-6932-11f0-a283-00155d82e908" TargetMode="External"/><Relationship Id="rId1236" Type="http://schemas.openxmlformats.org/officeDocument/2006/relationships/hyperlink" Target="https://miland.ru/api/getInfo/item/5f04e634-05a2-11ec-a20e-ac1f6b442185" TargetMode="External"/><Relationship Id="rId1790" Type="http://schemas.openxmlformats.org/officeDocument/2006/relationships/hyperlink" Target="https://miland.ru/api/getInfo/item/c444ed66-de80-11ed-a233-00155d82e902" TargetMode="External"/><Relationship Id="rId1804" Type="http://schemas.openxmlformats.org/officeDocument/2006/relationships/hyperlink" Target="https://miland.ru/api/getInfo/item/24bdbef3-7e3f-11ee-a248-00155d82e902" TargetMode="External"/><Relationship Id="rId82" Type="http://schemas.openxmlformats.org/officeDocument/2006/relationships/hyperlink" Target="https://miland.ru/api/getInfo/item/8faec82b-805c-11ed-a22a-00155d82e902" TargetMode="External"/><Relationship Id="rId385" Type="http://schemas.openxmlformats.org/officeDocument/2006/relationships/hyperlink" Target="https://miland.ru/api/getInfo/item/1abd17da-57fc-11f0-a27f-00155d82e908" TargetMode="External"/><Relationship Id="rId592" Type="http://schemas.openxmlformats.org/officeDocument/2006/relationships/image" Target="../media/image291.jpeg"/><Relationship Id="rId606" Type="http://schemas.openxmlformats.org/officeDocument/2006/relationships/image" Target="../media/image298.jpeg"/><Relationship Id="rId813" Type="http://schemas.openxmlformats.org/officeDocument/2006/relationships/image" Target="../media/image399.jpeg"/><Relationship Id="rId1443" Type="http://schemas.openxmlformats.org/officeDocument/2006/relationships/image" Target="../media/image697.jpeg"/><Relationship Id="rId1650" Type="http://schemas.openxmlformats.org/officeDocument/2006/relationships/hyperlink" Target="https://miland.ru/api/getInfo/item/5d5fbec7-0e3d-11f1-a28f-00155d82e908" TargetMode="External"/><Relationship Id="rId1748" Type="http://schemas.openxmlformats.org/officeDocument/2006/relationships/hyperlink" Target="https://miland.ru/api/getInfo/item/54a0ce61-7862-11ec-a210-ac1f6b442185" TargetMode="External"/><Relationship Id="rId245" Type="http://schemas.openxmlformats.org/officeDocument/2006/relationships/image" Target="../media/image122.jpeg"/><Relationship Id="rId452" Type="http://schemas.openxmlformats.org/officeDocument/2006/relationships/image" Target="../media/image221.jpeg"/><Relationship Id="rId897" Type="http://schemas.openxmlformats.org/officeDocument/2006/relationships/image" Target="../media/image438.jpeg"/><Relationship Id="rId1082" Type="http://schemas.openxmlformats.org/officeDocument/2006/relationships/image" Target="../media/image523.jpeg"/><Relationship Id="rId1303" Type="http://schemas.openxmlformats.org/officeDocument/2006/relationships/image" Target="../media/image627.jpeg"/><Relationship Id="rId1510" Type="http://schemas.openxmlformats.org/officeDocument/2006/relationships/hyperlink" Target="https://miland.ru/api/getInfo/item/681ee43d-b72d-11ec-a211-ac1f6b442185" TargetMode="External"/><Relationship Id="rId105" Type="http://schemas.openxmlformats.org/officeDocument/2006/relationships/image" Target="../media/image52.jpeg"/><Relationship Id="rId312" Type="http://schemas.openxmlformats.org/officeDocument/2006/relationships/hyperlink" Target="https://miland.ru/api/getInfo/item/e0b8c53e-5049-11ed-a21d-ac1f6b442185" TargetMode="External"/><Relationship Id="rId757" Type="http://schemas.openxmlformats.org/officeDocument/2006/relationships/image" Target="../media/image372.jpeg"/><Relationship Id="rId964" Type="http://schemas.openxmlformats.org/officeDocument/2006/relationships/hyperlink" Target="https://miland.ru/api/getInfo/item/88f11a37-cf20-11ee-a25a-00155d82e908" TargetMode="External"/><Relationship Id="rId1387" Type="http://schemas.openxmlformats.org/officeDocument/2006/relationships/image" Target="../media/image669.jpeg"/><Relationship Id="rId1594" Type="http://schemas.openxmlformats.org/officeDocument/2006/relationships/hyperlink" Target="https://miland.ru/api/getInfo/item/de019e02-cc94-11ed-a230-00155d82e902" TargetMode="External"/><Relationship Id="rId1608" Type="http://schemas.openxmlformats.org/officeDocument/2006/relationships/hyperlink" Target="https://miland.ru/api/getInfo/item/a0a70915-b0de-11ed-a230-00155d82e902" TargetMode="External"/><Relationship Id="rId93" Type="http://schemas.openxmlformats.org/officeDocument/2006/relationships/image" Target="../media/image46.jpeg"/><Relationship Id="rId189" Type="http://schemas.openxmlformats.org/officeDocument/2006/relationships/image" Target="../media/image94.jpeg"/><Relationship Id="rId396" Type="http://schemas.openxmlformats.org/officeDocument/2006/relationships/image" Target="../media/image193.jpeg"/><Relationship Id="rId617" Type="http://schemas.openxmlformats.org/officeDocument/2006/relationships/hyperlink" Target="https://miland.ru/api/getInfo/item/db73bcec-cf0c-11ee-a25a-00155d82e908" TargetMode="External"/><Relationship Id="rId824" Type="http://schemas.openxmlformats.org/officeDocument/2006/relationships/image" Target="../media/image404.jpeg"/><Relationship Id="rId1247" Type="http://schemas.openxmlformats.org/officeDocument/2006/relationships/image" Target="../media/image599.jpeg"/><Relationship Id="rId1454" Type="http://schemas.openxmlformats.org/officeDocument/2006/relationships/hyperlink" Target="https://miland.ru/api/getInfo/item/5136339a-9c9a-11ed-a22e-00155d82e902" TargetMode="External"/><Relationship Id="rId1661" Type="http://schemas.openxmlformats.org/officeDocument/2006/relationships/image" Target="../media/image806.jpeg"/><Relationship Id="rId256" Type="http://schemas.openxmlformats.org/officeDocument/2006/relationships/hyperlink" Target="https://miland.ru/api/getInfo/item/6192d4de-c4b8-11ed-a230-00155d82e902" TargetMode="External"/><Relationship Id="rId463" Type="http://schemas.openxmlformats.org/officeDocument/2006/relationships/hyperlink" Target="https://miland.ru/api/getInfo/item/8d715377-6930-11f0-a283-00155d82e908" TargetMode="External"/><Relationship Id="rId670" Type="http://schemas.openxmlformats.org/officeDocument/2006/relationships/hyperlink" Target="https://miland.ru/api/getInfo/item/26495d59-5809-11f0-a27f-00155d82e908" TargetMode="External"/><Relationship Id="rId1093" Type="http://schemas.openxmlformats.org/officeDocument/2006/relationships/hyperlink" Target="https://miland.ru/api/getInfo/item/bf80f091-e296-11ed-a233-00155d82e902" TargetMode="External"/><Relationship Id="rId1107" Type="http://schemas.openxmlformats.org/officeDocument/2006/relationships/hyperlink" Target="https://miland.ru/api/getInfo/item/89d2f2ed-ce09-11ed-a230-00155d82e902" TargetMode="External"/><Relationship Id="rId1314" Type="http://schemas.openxmlformats.org/officeDocument/2006/relationships/hyperlink" Target="https://miland.ru/api/getInfo/item/c48e2a19-0d05-11ef-a25d-00155d82e908" TargetMode="External"/><Relationship Id="rId1521" Type="http://schemas.openxmlformats.org/officeDocument/2006/relationships/image" Target="../media/image736.jpeg"/><Relationship Id="rId1759" Type="http://schemas.openxmlformats.org/officeDocument/2006/relationships/image" Target="../media/image855.jpeg"/><Relationship Id="rId116" Type="http://schemas.openxmlformats.org/officeDocument/2006/relationships/hyperlink" Target="https://miland.ru/api/getInfo/item/ff136cb2-409a-11ed-a216-ac1f6b442185" TargetMode="External"/><Relationship Id="rId323" Type="http://schemas.openxmlformats.org/officeDocument/2006/relationships/hyperlink" Target="https://miland.ru/api/getInfo/item/5015ffcb-9714-11ed-a22d-00155d82e902" TargetMode="External"/><Relationship Id="rId530" Type="http://schemas.openxmlformats.org/officeDocument/2006/relationships/image" Target="../media/image260.jpeg"/><Relationship Id="rId768" Type="http://schemas.openxmlformats.org/officeDocument/2006/relationships/hyperlink" Target="https://miland.ru/api/getInfo/item/a4509269-cf1c-11ee-a25a-00155d82e908" TargetMode="External"/><Relationship Id="rId975" Type="http://schemas.openxmlformats.org/officeDocument/2006/relationships/image" Target="../media/image476.jpeg"/><Relationship Id="rId1160" Type="http://schemas.openxmlformats.org/officeDocument/2006/relationships/hyperlink" Target="https://miland.ru/api/getInfo/item/a26a3345-990a-11eb-a201-ac1f6b442185" TargetMode="External"/><Relationship Id="rId1398" Type="http://schemas.openxmlformats.org/officeDocument/2006/relationships/hyperlink" Target="https://miland.ru/api/getInfo/item/6a76af5d-5e6a-11ec-a20f-ac1f6b442185" TargetMode="External"/><Relationship Id="rId1619" Type="http://schemas.openxmlformats.org/officeDocument/2006/relationships/image" Target="../media/image785.jpeg"/><Relationship Id="rId20" Type="http://schemas.openxmlformats.org/officeDocument/2006/relationships/image" Target="../media/image10.jpeg"/><Relationship Id="rId628" Type="http://schemas.openxmlformats.org/officeDocument/2006/relationships/image" Target="../media/image309.jpeg"/><Relationship Id="rId835" Type="http://schemas.openxmlformats.org/officeDocument/2006/relationships/hyperlink" Target="https://miland.ru/api/getInfo/item/c3c7089d-7d76-11ee-a248-00155d82e902" TargetMode="External"/><Relationship Id="rId1258" Type="http://schemas.openxmlformats.org/officeDocument/2006/relationships/hyperlink" Target="https://miland.ru/api/getInfo/item/6b505d98-dc0e-11ec-a213-ac1f6b442185" TargetMode="External"/><Relationship Id="rId1465" Type="http://schemas.openxmlformats.org/officeDocument/2006/relationships/image" Target="../media/image708.jpeg"/><Relationship Id="rId1672" Type="http://schemas.openxmlformats.org/officeDocument/2006/relationships/hyperlink" Target="https://miland.ru/api/getInfo/item/593ee367-0e3e-11f1-a28f-00155d82e908" TargetMode="External"/><Relationship Id="rId267" Type="http://schemas.openxmlformats.org/officeDocument/2006/relationships/image" Target="../media/image133.jpeg"/><Relationship Id="rId474" Type="http://schemas.openxmlformats.org/officeDocument/2006/relationships/image" Target="../media/image232.jpeg"/><Relationship Id="rId1020" Type="http://schemas.openxmlformats.org/officeDocument/2006/relationships/image" Target="../media/image494.jpeg"/><Relationship Id="rId1118" Type="http://schemas.openxmlformats.org/officeDocument/2006/relationships/hyperlink" Target="https://miland.ru/api/getInfo/item/a744efec-ce0d-11ed-a230-00155d82e902" TargetMode="External"/><Relationship Id="rId1325" Type="http://schemas.openxmlformats.org/officeDocument/2006/relationships/image" Target="../media/image638.jpeg"/><Relationship Id="rId1532" Type="http://schemas.openxmlformats.org/officeDocument/2006/relationships/hyperlink" Target="https://miland.ru/api/getInfo/item/a5f77792-9ca6-11ed-a22e-00155d82e902" TargetMode="External"/><Relationship Id="rId127" Type="http://schemas.openxmlformats.org/officeDocument/2006/relationships/image" Target="../media/image63.jpeg"/><Relationship Id="rId681" Type="http://schemas.openxmlformats.org/officeDocument/2006/relationships/image" Target="../media/image335.jpeg"/><Relationship Id="rId779" Type="http://schemas.openxmlformats.org/officeDocument/2006/relationships/image" Target="../media/image382.jpeg"/><Relationship Id="rId902" Type="http://schemas.openxmlformats.org/officeDocument/2006/relationships/hyperlink" Target="https://miland.ru/api/getInfo/item/0c625702-563b-11f0-a27f-00155d82e908" TargetMode="External"/><Relationship Id="rId986" Type="http://schemas.openxmlformats.org/officeDocument/2006/relationships/hyperlink" Target="https://miland.ru/api/getInfo/item/f405503b-19c0-11ef-a25d-00155d82e908" TargetMode="External"/><Relationship Id="rId31" Type="http://schemas.openxmlformats.org/officeDocument/2006/relationships/hyperlink" Target="https://miland.ru/api/getInfo/item/9088d999-fbdc-11ee-a25d-00155d82e908" TargetMode="External"/><Relationship Id="rId334" Type="http://schemas.openxmlformats.org/officeDocument/2006/relationships/image" Target="../media/image162.jpeg"/><Relationship Id="rId541" Type="http://schemas.openxmlformats.org/officeDocument/2006/relationships/hyperlink" Target="https://miland.ru/api/getInfo/item/b84de6bb-9ddc-11f0-a285-00155d82e908" TargetMode="External"/><Relationship Id="rId639" Type="http://schemas.openxmlformats.org/officeDocument/2006/relationships/image" Target="../media/image314.jpeg"/><Relationship Id="rId1171" Type="http://schemas.openxmlformats.org/officeDocument/2006/relationships/image" Target="../media/image561.jpeg"/><Relationship Id="rId1269" Type="http://schemas.openxmlformats.org/officeDocument/2006/relationships/image" Target="../media/image610.jpeg"/><Relationship Id="rId1476" Type="http://schemas.openxmlformats.org/officeDocument/2006/relationships/hyperlink" Target="https://miland.ru/api/getInfo/item/ab5b66b6-9c92-11ed-a22e-00155d82e902" TargetMode="External"/><Relationship Id="rId180" Type="http://schemas.openxmlformats.org/officeDocument/2006/relationships/hyperlink" Target="https://miland.ru/api/getInfo/item/69ddc209-46d1-11ec-a20f-ac1f6b442185" TargetMode="External"/><Relationship Id="rId278" Type="http://schemas.openxmlformats.org/officeDocument/2006/relationships/hyperlink" Target="https://miland.ru/api/getInfo/item/e3a11fc9-f648-11ee-a25b-00155d82e908" TargetMode="External"/><Relationship Id="rId401" Type="http://schemas.openxmlformats.org/officeDocument/2006/relationships/hyperlink" Target="https://miland.ru/api/getInfo/item/9d5e329d-030d-11ef-a25d-00155d82e908" TargetMode="External"/><Relationship Id="rId846" Type="http://schemas.openxmlformats.org/officeDocument/2006/relationships/hyperlink" Target="https://miland.ru/api/getInfo/item/b1b904fd-f593-11ee-a25b-00155d82e908" TargetMode="External"/><Relationship Id="rId1031" Type="http://schemas.openxmlformats.org/officeDocument/2006/relationships/hyperlink" Target="https://miland.ru/api/getInfo/item/17479257-6932-11f0-a283-00155d82e908" TargetMode="External"/><Relationship Id="rId1129" Type="http://schemas.openxmlformats.org/officeDocument/2006/relationships/hyperlink" Target="https://miland.ru/api/getInfo/item/f40a92a9-f5a3-11ee-a25b-00155d82e908" TargetMode="External"/><Relationship Id="rId1683" Type="http://schemas.openxmlformats.org/officeDocument/2006/relationships/image" Target="../media/image817.jpeg"/><Relationship Id="rId485" Type="http://schemas.openxmlformats.org/officeDocument/2006/relationships/hyperlink" Target="https://miland.ru/api/getInfo/item/546dc883-f587-11ee-a25b-00155d82e908" TargetMode="External"/><Relationship Id="rId692" Type="http://schemas.openxmlformats.org/officeDocument/2006/relationships/hyperlink" Target="https://miland.ru/api/getInfo/item/3497b85d-5806-11f0-a27f-00155d82e908" TargetMode="External"/><Relationship Id="rId706" Type="http://schemas.openxmlformats.org/officeDocument/2006/relationships/hyperlink" Target="https://miland.ru/api/getInfo/item/469eb699-5800-11f0-a27f-00155d82e908" TargetMode="External"/><Relationship Id="rId913" Type="http://schemas.openxmlformats.org/officeDocument/2006/relationships/image" Target="../media/image446.jpeg"/><Relationship Id="rId1336" Type="http://schemas.openxmlformats.org/officeDocument/2006/relationships/hyperlink" Target="https://miland.ru/api/getInfo/item/9a72f907-0d07-11ef-a25d-00155d82e908" TargetMode="External"/><Relationship Id="rId1543" Type="http://schemas.openxmlformats.org/officeDocument/2006/relationships/image" Target="../media/image747.jpeg"/><Relationship Id="rId1750" Type="http://schemas.openxmlformats.org/officeDocument/2006/relationships/hyperlink" Target="https://miland.ru/api/getInfo/item/1ac2553b-7863-11ec-a210-ac1f6b442185" TargetMode="External"/><Relationship Id="rId42" Type="http://schemas.openxmlformats.org/officeDocument/2006/relationships/image" Target="../media/image21.jpeg"/><Relationship Id="rId138" Type="http://schemas.openxmlformats.org/officeDocument/2006/relationships/hyperlink" Target="https://miland.ru/api/getInfo/item/aa11ebae-20f8-11f0-a279-00155d82e908" TargetMode="External"/><Relationship Id="rId345" Type="http://schemas.openxmlformats.org/officeDocument/2006/relationships/hyperlink" Target="https://miland.ru/api/getInfo/item/19a2cada-52fd-11ee-a244-00155d82e902" TargetMode="External"/><Relationship Id="rId552" Type="http://schemas.openxmlformats.org/officeDocument/2006/relationships/image" Target="../media/image271.jpeg"/><Relationship Id="rId997" Type="http://schemas.openxmlformats.org/officeDocument/2006/relationships/hyperlink" Target="https://miland.ru/api/getInfo/item/4c214234-77c1-11ee-a248-00155d82e902" TargetMode="External"/><Relationship Id="rId1182" Type="http://schemas.openxmlformats.org/officeDocument/2006/relationships/hyperlink" Target="https://miland.ru/api/getInfo/item/1bff8b8f-0fd7-11ec-a20f-ac1f6b442185" TargetMode="External"/><Relationship Id="rId1403" Type="http://schemas.openxmlformats.org/officeDocument/2006/relationships/image" Target="../media/image677.jpeg"/><Relationship Id="rId1610" Type="http://schemas.openxmlformats.org/officeDocument/2006/relationships/hyperlink" Target="https://miland.ru/api/getInfo/item/e49565c2-b0de-11ed-a230-00155d82e902" TargetMode="External"/><Relationship Id="rId191" Type="http://schemas.openxmlformats.org/officeDocument/2006/relationships/image" Target="../media/image95.jpeg"/><Relationship Id="rId205" Type="http://schemas.openxmlformats.org/officeDocument/2006/relationships/image" Target="../media/image102.jpeg"/><Relationship Id="rId412" Type="http://schemas.openxmlformats.org/officeDocument/2006/relationships/image" Target="../media/image201.jpeg"/><Relationship Id="rId857" Type="http://schemas.openxmlformats.org/officeDocument/2006/relationships/hyperlink" Target="https://miland.ru/api/getInfo/item/1f021585-039c-11ef-a25d-00155d82e908" TargetMode="External"/><Relationship Id="rId1042" Type="http://schemas.openxmlformats.org/officeDocument/2006/relationships/image" Target="../media/image503.jpeg"/><Relationship Id="rId1487" Type="http://schemas.openxmlformats.org/officeDocument/2006/relationships/image" Target="../media/image719.jpeg"/><Relationship Id="rId1694" Type="http://schemas.openxmlformats.org/officeDocument/2006/relationships/hyperlink" Target="https://miland.ru/api/getInfo/item/0b89cbdc-0e3b-11f1-a28f-00155d82e908" TargetMode="External"/><Relationship Id="rId1708" Type="http://schemas.openxmlformats.org/officeDocument/2006/relationships/hyperlink" Target="https://miland.ru/api/getInfo/item/f9a996f0-4196-11ee-a243-00155d82e902" TargetMode="External"/><Relationship Id="rId289" Type="http://schemas.openxmlformats.org/officeDocument/2006/relationships/image" Target="../media/image144.jpeg"/><Relationship Id="rId496" Type="http://schemas.openxmlformats.org/officeDocument/2006/relationships/image" Target="../media/image243.jpeg"/><Relationship Id="rId717" Type="http://schemas.openxmlformats.org/officeDocument/2006/relationships/image" Target="../media/image353.jpeg"/><Relationship Id="rId924" Type="http://schemas.openxmlformats.org/officeDocument/2006/relationships/hyperlink" Target="https://miland.ru/api/getInfo/item/e8a132d7-55b9-11f0-a27e-00155d82e908" TargetMode="External"/><Relationship Id="rId1347" Type="http://schemas.openxmlformats.org/officeDocument/2006/relationships/image" Target="../media/image649.jpeg"/><Relationship Id="rId1554" Type="http://schemas.openxmlformats.org/officeDocument/2006/relationships/hyperlink" Target="https://miland.ru/api/getInfo/item/62ebd6bd-ddb2-11ed-a233-00155d82e902" TargetMode="External"/><Relationship Id="rId1761" Type="http://schemas.openxmlformats.org/officeDocument/2006/relationships/image" Target="../media/image856.jpeg"/><Relationship Id="rId53" Type="http://schemas.openxmlformats.org/officeDocument/2006/relationships/hyperlink" Target="https://miland.ru/api/getInfo/item/0173adb0-f73b-11ee-a25d-00155d82e908" TargetMode="External"/><Relationship Id="rId149" Type="http://schemas.openxmlformats.org/officeDocument/2006/relationships/image" Target="../media/image74.jpeg"/><Relationship Id="rId356" Type="http://schemas.openxmlformats.org/officeDocument/2006/relationships/image" Target="../media/image173.jpeg"/><Relationship Id="rId563" Type="http://schemas.openxmlformats.org/officeDocument/2006/relationships/hyperlink" Target="https://miland.ru/api/getInfo/item/12710509-7d8e-11f0-a284-00155d82e908" TargetMode="External"/><Relationship Id="rId770" Type="http://schemas.openxmlformats.org/officeDocument/2006/relationships/hyperlink" Target="https://miland.ru/api/getInfo/item/3eae2cbe-5ec4-11ef-a262-00155d82e908" TargetMode="External"/><Relationship Id="rId1193" Type="http://schemas.openxmlformats.org/officeDocument/2006/relationships/image" Target="../media/image572.jpeg"/><Relationship Id="rId1207" Type="http://schemas.openxmlformats.org/officeDocument/2006/relationships/image" Target="../media/image579.jpeg"/><Relationship Id="rId1414" Type="http://schemas.openxmlformats.org/officeDocument/2006/relationships/hyperlink" Target="https://miland.ru/api/getInfo/item/bcab0e63-275e-11ec-a20f-ac1f6b442185" TargetMode="External"/><Relationship Id="rId1621" Type="http://schemas.openxmlformats.org/officeDocument/2006/relationships/image" Target="../media/image786.jpeg"/><Relationship Id="rId216" Type="http://schemas.openxmlformats.org/officeDocument/2006/relationships/hyperlink" Target="https://miland.ru/api/getInfo/item/f8abaf3e-10e9-11ee-a23b-00155d82e902" TargetMode="External"/><Relationship Id="rId423" Type="http://schemas.openxmlformats.org/officeDocument/2006/relationships/hyperlink" Target="https://miland.ru/api/getInfo/item/4b84b03e-19ae-11ef-a25d-00155d82e908" TargetMode="External"/><Relationship Id="rId868" Type="http://schemas.openxmlformats.org/officeDocument/2006/relationships/hyperlink" Target="https://miland.ru/api/getInfo/item/7ae82f30-55b9-11f0-a27e-00155d82e908" TargetMode="External"/><Relationship Id="rId1053" Type="http://schemas.openxmlformats.org/officeDocument/2006/relationships/hyperlink" Target="https://miland.ru/api/getInfo/item/e07223f2-f983-11ef-a274-00155d82e908" TargetMode="External"/><Relationship Id="rId1260" Type="http://schemas.openxmlformats.org/officeDocument/2006/relationships/hyperlink" Target="https://miland.ru/api/getInfo/item/a5e3e90d-dc0e-11ec-a213-ac1f6b442185" TargetMode="External"/><Relationship Id="rId1498" Type="http://schemas.openxmlformats.org/officeDocument/2006/relationships/hyperlink" Target="https://miland.ru/api/getInfo/item/b3c4c45c-9c8e-11ed-a22e-00155d82e902" TargetMode="External"/><Relationship Id="rId1719" Type="http://schemas.openxmlformats.org/officeDocument/2006/relationships/image" Target="../media/image835.jpeg"/><Relationship Id="rId630" Type="http://schemas.openxmlformats.org/officeDocument/2006/relationships/image" Target="../media/image310.jpeg"/><Relationship Id="rId728" Type="http://schemas.openxmlformats.org/officeDocument/2006/relationships/hyperlink" Target="https://miland.ru/api/getInfo/item/84704aed-57fe-11f0-a27f-00155d82e908" TargetMode="External"/><Relationship Id="rId935" Type="http://schemas.openxmlformats.org/officeDocument/2006/relationships/image" Target="../media/image457.jpeg"/><Relationship Id="rId1358" Type="http://schemas.openxmlformats.org/officeDocument/2006/relationships/hyperlink" Target="https://miland.ru/api/getInfo/item/bed59c61-d797-11ed-a231-00155d82e902" TargetMode="External"/><Relationship Id="rId1565" Type="http://schemas.openxmlformats.org/officeDocument/2006/relationships/image" Target="../media/image758.jpeg"/><Relationship Id="rId1772" Type="http://schemas.openxmlformats.org/officeDocument/2006/relationships/hyperlink" Target="https://miland.ru/api/getInfo/item/68625eca-89b0-11ec-a211-ac1f6b442185" TargetMode="External"/><Relationship Id="rId64" Type="http://schemas.openxmlformats.org/officeDocument/2006/relationships/image" Target="../media/image32.jpeg"/><Relationship Id="rId367" Type="http://schemas.openxmlformats.org/officeDocument/2006/relationships/hyperlink" Target="https://miland.ru/api/getInfo/item/2a116a0f-901b-11ee-a250-00155d82e908" TargetMode="External"/><Relationship Id="rId574" Type="http://schemas.openxmlformats.org/officeDocument/2006/relationships/image" Target="../media/image282.jpeg"/><Relationship Id="rId1120" Type="http://schemas.openxmlformats.org/officeDocument/2006/relationships/image" Target="../media/image539.jpeg"/><Relationship Id="rId1218" Type="http://schemas.openxmlformats.org/officeDocument/2006/relationships/hyperlink" Target="https://miland.ru/api/getInfo/item/70f8b9a6-9872-11eb-a201-ac1f6b442185" TargetMode="External"/><Relationship Id="rId1425" Type="http://schemas.openxmlformats.org/officeDocument/2006/relationships/image" Target="../media/image688.jpeg"/><Relationship Id="rId227" Type="http://schemas.openxmlformats.org/officeDocument/2006/relationships/image" Target="../media/image113.jpeg"/><Relationship Id="rId781" Type="http://schemas.openxmlformats.org/officeDocument/2006/relationships/image" Target="../media/image383.jpeg"/><Relationship Id="rId879" Type="http://schemas.openxmlformats.org/officeDocument/2006/relationships/image" Target="../media/image429.jpeg"/><Relationship Id="rId1632" Type="http://schemas.openxmlformats.org/officeDocument/2006/relationships/hyperlink" Target="https://miland.ru/api/getInfo/item/eb9ee8d7-ec74-11ec-a213-ac1f6b442185" TargetMode="External"/><Relationship Id="rId434" Type="http://schemas.openxmlformats.org/officeDocument/2006/relationships/image" Target="../media/image212.jpeg"/><Relationship Id="rId641" Type="http://schemas.openxmlformats.org/officeDocument/2006/relationships/image" Target="../media/image315.jpeg"/><Relationship Id="rId739" Type="http://schemas.openxmlformats.org/officeDocument/2006/relationships/image" Target="../media/image364.jpeg"/><Relationship Id="rId1064" Type="http://schemas.openxmlformats.org/officeDocument/2006/relationships/image" Target="../media/image514.jpeg"/><Relationship Id="rId1271" Type="http://schemas.openxmlformats.org/officeDocument/2006/relationships/image" Target="../media/image611.jpeg"/><Relationship Id="rId1369" Type="http://schemas.openxmlformats.org/officeDocument/2006/relationships/image" Target="../media/image660.jpeg"/><Relationship Id="rId1576" Type="http://schemas.openxmlformats.org/officeDocument/2006/relationships/hyperlink" Target="https://miland.ru/api/getInfo/item/f0c4cc99-b8d9-11ed-a230-00155d82e902" TargetMode="External"/><Relationship Id="rId280" Type="http://schemas.openxmlformats.org/officeDocument/2006/relationships/hyperlink" Target="https://miland.ru/api/getInfo/item/294edf5d-f7e2-11ee-a25d-00155d82e908" TargetMode="External"/><Relationship Id="rId501" Type="http://schemas.openxmlformats.org/officeDocument/2006/relationships/hyperlink" Target="https://miland.ru/api/getInfo/item/74aa2073-f584-11ee-a25b-00155d82e908" TargetMode="External"/><Relationship Id="rId946" Type="http://schemas.openxmlformats.org/officeDocument/2006/relationships/hyperlink" Target="https://miland.ru/api/getInfo/item/2c61fa4f-55ad-11f0-a27e-00155d82e908" TargetMode="External"/><Relationship Id="rId1131" Type="http://schemas.openxmlformats.org/officeDocument/2006/relationships/hyperlink" Target="https://miland.ru/api/getInfo/item/ceccce4f-ce03-11ed-a230-00155d82e902" TargetMode="External"/><Relationship Id="rId1229" Type="http://schemas.openxmlformats.org/officeDocument/2006/relationships/image" Target="../media/image590.jpeg"/><Relationship Id="rId1783" Type="http://schemas.openxmlformats.org/officeDocument/2006/relationships/image" Target="../media/image867.jpeg"/><Relationship Id="rId75" Type="http://schemas.openxmlformats.org/officeDocument/2006/relationships/image" Target="../media/image37.jpeg"/><Relationship Id="rId140" Type="http://schemas.openxmlformats.org/officeDocument/2006/relationships/hyperlink" Target="https://miland.ru/api/getInfo/item/02372600-20f8-11f0-a279-00155d82e908" TargetMode="External"/><Relationship Id="rId378" Type="http://schemas.openxmlformats.org/officeDocument/2006/relationships/image" Target="../media/image184.jpeg"/><Relationship Id="rId585" Type="http://schemas.openxmlformats.org/officeDocument/2006/relationships/hyperlink" Target="https://miland.ru/api/getInfo/item/e42d9f29-7d92-11f0-a284-00155d82e908" TargetMode="External"/><Relationship Id="rId792" Type="http://schemas.openxmlformats.org/officeDocument/2006/relationships/hyperlink" Target="https://miland.ru/api/getInfo/item/3e6a3aa0-f593-11ee-a25b-00155d82e908" TargetMode="External"/><Relationship Id="rId806" Type="http://schemas.openxmlformats.org/officeDocument/2006/relationships/hyperlink" Target="https://miland.ru/api/getInfo/item/0b35e4a6-f593-11ee-a25b-00155d82e908" TargetMode="External"/><Relationship Id="rId1436" Type="http://schemas.openxmlformats.org/officeDocument/2006/relationships/hyperlink" Target="https://miland.ru/api/getInfo/item/39f22180-2679-11ec-a20f-ac1f6b442185" TargetMode="External"/><Relationship Id="rId1643" Type="http://schemas.openxmlformats.org/officeDocument/2006/relationships/image" Target="../media/image797.jpeg"/><Relationship Id="rId6" Type="http://schemas.openxmlformats.org/officeDocument/2006/relationships/image" Target="../media/image3.jpeg"/><Relationship Id="rId238" Type="http://schemas.openxmlformats.org/officeDocument/2006/relationships/hyperlink" Target="https://miland.ru/api/getInfo/item/56560b41-2d5e-11ef-a261-00155d82e908" TargetMode="External"/><Relationship Id="rId445" Type="http://schemas.openxmlformats.org/officeDocument/2006/relationships/hyperlink" Target="https://miland.ru/api/getInfo/item/daa1c15f-692b-11f0-a283-00155d82e908" TargetMode="External"/><Relationship Id="rId652" Type="http://schemas.openxmlformats.org/officeDocument/2006/relationships/hyperlink" Target="https://miland.ru/api/getInfo/item/64be645b-580a-11f0-a27f-00155d82e908" TargetMode="External"/><Relationship Id="rId1075" Type="http://schemas.openxmlformats.org/officeDocument/2006/relationships/hyperlink" Target="https://miland.ru/api/getInfo/item/55b0601f-baa8-11ee-a25a-00155d82e908" TargetMode="External"/><Relationship Id="rId1282" Type="http://schemas.openxmlformats.org/officeDocument/2006/relationships/hyperlink" Target="https://miland.ru/api/getInfo/item/486399fa-1b5d-11ea-a237-ac1f6b442184" TargetMode="External"/><Relationship Id="rId1503" Type="http://schemas.openxmlformats.org/officeDocument/2006/relationships/image" Target="../media/image727.jpeg"/><Relationship Id="rId1710" Type="http://schemas.openxmlformats.org/officeDocument/2006/relationships/hyperlink" Target="https://miland.ru/api/getInfo/item/33c2e6ca-68ee-11ee-a247-00155d82e902" TargetMode="External"/><Relationship Id="rId291" Type="http://schemas.openxmlformats.org/officeDocument/2006/relationships/image" Target="../media/image145.jpeg"/><Relationship Id="rId305" Type="http://schemas.openxmlformats.org/officeDocument/2006/relationships/image" Target="../media/image152.jpeg"/><Relationship Id="rId512" Type="http://schemas.openxmlformats.org/officeDocument/2006/relationships/image" Target="../media/image251.jpeg"/><Relationship Id="rId957" Type="http://schemas.openxmlformats.org/officeDocument/2006/relationships/image" Target="../media/image468.jpeg"/><Relationship Id="rId1142" Type="http://schemas.openxmlformats.org/officeDocument/2006/relationships/hyperlink" Target="https://miland.ru/api/getInfo/item/45681329-81db-11e9-a226-ac1f6b442184" TargetMode="External"/><Relationship Id="rId1587" Type="http://schemas.openxmlformats.org/officeDocument/2006/relationships/image" Target="../media/image769.jpeg"/><Relationship Id="rId1794" Type="http://schemas.openxmlformats.org/officeDocument/2006/relationships/hyperlink" Target="https://miland.ru/api/getInfo/item/4c1603f4-f6d4-11e7-951c-5cf3fc4a2490" TargetMode="External"/><Relationship Id="rId86" Type="http://schemas.openxmlformats.org/officeDocument/2006/relationships/hyperlink" Target="https://miland.ru/api/getInfo/item/55315a77-8040-11ed-a22a-00155d82e902" TargetMode="External"/><Relationship Id="rId151" Type="http://schemas.openxmlformats.org/officeDocument/2006/relationships/image" Target="../media/image75.jpeg"/><Relationship Id="rId389" Type="http://schemas.openxmlformats.org/officeDocument/2006/relationships/hyperlink" Target="https://miland.ru/api/getInfo/item/fe90ac6c-57fc-11f0-a27f-00155d82e908" TargetMode="External"/><Relationship Id="rId596" Type="http://schemas.openxmlformats.org/officeDocument/2006/relationships/image" Target="../media/image293.jpeg"/><Relationship Id="rId817" Type="http://schemas.openxmlformats.org/officeDocument/2006/relationships/image" Target="../media/image401.jpeg"/><Relationship Id="rId1002" Type="http://schemas.openxmlformats.org/officeDocument/2006/relationships/image" Target="../media/image487.jpeg"/><Relationship Id="rId1447" Type="http://schemas.openxmlformats.org/officeDocument/2006/relationships/image" Target="../media/image699.jpeg"/><Relationship Id="rId1654" Type="http://schemas.openxmlformats.org/officeDocument/2006/relationships/hyperlink" Target="https://miland.ru/api/getInfo/item/42ab55f1-0e3b-11f1-a28f-00155d82e908" TargetMode="External"/><Relationship Id="rId249" Type="http://schemas.openxmlformats.org/officeDocument/2006/relationships/image" Target="../media/image124.jpeg"/><Relationship Id="rId456" Type="http://schemas.openxmlformats.org/officeDocument/2006/relationships/image" Target="../media/image223.jpeg"/><Relationship Id="rId663" Type="http://schemas.openxmlformats.org/officeDocument/2006/relationships/image" Target="../media/image326.jpeg"/><Relationship Id="rId870" Type="http://schemas.openxmlformats.org/officeDocument/2006/relationships/hyperlink" Target="https://miland.ru/api/getInfo/item/d6192b9b-563a-11f0-a27f-00155d82e908" TargetMode="External"/><Relationship Id="rId1086" Type="http://schemas.openxmlformats.org/officeDocument/2006/relationships/image" Target="../media/image525.jpeg"/><Relationship Id="rId1293" Type="http://schemas.openxmlformats.org/officeDocument/2006/relationships/image" Target="../media/image622.jpeg"/><Relationship Id="rId1307" Type="http://schemas.openxmlformats.org/officeDocument/2006/relationships/image" Target="../media/image629.jpeg"/><Relationship Id="rId1514" Type="http://schemas.openxmlformats.org/officeDocument/2006/relationships/hyperlink" Target="https://miland.ru/api/getInfo/item/715a3b43-12cb-11eb-a25d-ac1f6b442184" TargetMode="External"/><Relationship Id="rId1721" Type="http://schemas.openxmlformats.org/officeDocument/2006/relationships/image" Target="../media/image836.jpeg"/><Relationship Id="rId13" Type="http://schemas.openxmlformats.org/officeDocument/2006/relationships/hyperlink" Target="https://miland.ru/api/getInfo/item/29f9d527-4fa7-11ed-a21a-ac1f6b442185" TargetMode="External"/><Relationship Id="rId109" Type="http://schemas.openxmlformats.org/officeDocument/2006/relationships/image" Target="../media/image54.jpeg"/><Relationship Id="rId316" Type="http://schemas.openxmlformats.org/officeDocument/2006/relationships/image" Target="../media/image157.jpeg"/><Relationship Id="rId523" Type="http://schemas.openxmlformats.org/officeDocument/2006/relationships/hyperlink" Target="https://miland.ru/api/getInfo/item/67baac01-7d93-11f0-a284-00155d82e908" TargetMode="External"/><Relationship Id="rId968" Type="http://schemas.openxmlformats.org/officeDocument/2006/relationships/hyperlink" Target="https://miland.ru/api/getInfo/item/23fd9f22-cf1f-11ee-a25a-00155d82e908" TargetMode="External"/><Relationship Id="rId1153" Type="http://schemas.openxmlformats.org/officeDocument/2006/relationships/image" Target="../media/image552.jpeg"/><Relationship Id="rId1598" Type="http://schemas.openxmlformats.org/officeDocument/2006/relationships/hyperlink" Target="https://miland.ru/api/getInfo/item/27ce2519-cc95-11ed-a230-00155d82e902" TargetMode="External"/><Relationship Id="rId97" Type="http://schemas.openxmlformats.org/officeDocument/2006/relationships/image" Target="../media/image48.jpeg"/><Relationship Id="rId730" Type="http://schemas.openxmlformats.org/officeDocument/2006/relationships/hyperlink" Target="https://miland.ru/api/getInfo/item/458a3334-57f2-11f0-a27f-00155d82e908" TargetMode="External"/><Relationship Id="rId828" Type="http://schemas.openxmlformats.org/officeDocument/2006/relationships/image" Target="../media/image406.jpeg"/><Relationship Id="rId1013" Type="http://schemas.openxmlformats.org/officeDocument/2006/relationships/hyperlink" Target="https://miland.ru/api/getInfo/item/032c573c-7d4f-11ee-a248-00155d82e902" TargetMode="External"/><Relationship Id="rId1360" Type="http://schemas.openxmlformats.org/officeDocument/2006/relationships/hyperlink" Target="https://miland.ru/api/getInfo/item/69d647f0-d798-11ed-a231-00155d82e902" TargetMode="External"/><Relationship Id="rId1458" Type="http://schemas.openxmlformats.org/officeDocument/2006/relationships/hyperlink" Target="https://miland.ru/api/getInfo/item/8a1b493c-9c9a-11ed-a22e-00155d82e902" TargetMode="External"/><Relationship Id="rId1665" Type="http://schemas.openxmlformats.org/officeDocument/2006/relationships/image" Target="../media/image808.jpeg"/><Relationship Id="rId162" Type="http://schemas.openxmlformats.org/officeDocument/2006/relationships/hyperlink" Target="https://miland.ru/api/getInfo/item/2f8bcb56-0088-11ef-a25d-00155d82e908" TargetMode="External"/><Relationship Id="rId467" Type="http://schemas.openxmlformats.org/officeDocument/2006/relationships/hyperlink" Target="https://miland.ru/api/getInfo/item/0c7b5736-19b8-11ef-a25d-00155d82e908" TargetMode="External"/><Relationship Id="rId1097" Type="http://schemas.openxmlformats.org/officeDocument/2006/relationships/hyperlink" Target="https://miland.ru/api/getInfo/item/f0ff8b46-a16f-11ed-a22f-00155d82e902" TargetMode="External"/><Relationship Id="rId1220" Type="http://schemas.openxmlformats.org/officeDocument/2006/relationships/hyperlink" Target="https://miland.ru/api/getInfo/item/c995cee1-9873-11eb-a201-ac1f6b442185" TargetMode="External"/><Relationship Id="rId1318" Type="http://schemas.openxmlformats.org/officeDocument/2006/relationships/hyperlink" Target="https://miland.ru/api/getInfo/item/5ef0cff5-0d06-11ef-a25d-00155d82e908" TargetMode="External"/><Relationship Id="rId1525" Type="http://schemas.openxmlformats.org/officeDocument/2006/relationships/image" Target="../media/image738.jpeg"/><Relationship Id="rId674" Type="http://schemas.openxmlformats.org/officeDocument/2006/relationships/hyperlink" Target="https://miland.ru/api/getInfo/item/6b193b2a-57f2-11f0-a27f-00155d82e908" TargetMode="External"/><Relationship Id="rId881" Type="http://schemas.openxmlformats.org/officeDocument/2006/relationships/image" Target="../media/image430.jpeg"/><Relationship Id="rId979" Type="http://schemas.openxmlformats.org/officeDocument/2006/relationships/image" Target="../media/image478.jpeg"/><Relationship Id="rId1732" Type="http://schemas.openxmlformats.org/officeDocument/2006/relationships/hyperlink" Target="https://miland.ru/api/getInfo/item/5e3e048c-b806-11ed-a230-00155d82e902" TargetMode="External"/><Relationship Id="rId24" Type="http://schemas.openxmlformats.org/officeDocument/2006/relationships/image" Target="../media/image12.jpeg"/><Relationship Id="rId327" Type="http://schemas.openxmlformats.org/officeDocument/2006/relationships/hyperlink" Target="https://miland.ru/api/getInfo/item/520b35fc-e9aa-11ed-a233-00155d82e902" TargetMode="External"/><Relationship Id="rId534" Type="http://schemas.openxmlformats.org/officeDocument/2006/relationships/image" Target="../media/image262.jpeg"/><Relationship Id="rId741" Type="http://schemas.openxmlformats.org/officeDocument/2006/relationships/image" Target="../media/image365.jpeg"/><Relationship Id="rId839" Type="http://schemas.openxmlformats.org/officeDocument/2006/relationships/hyperlink" Target="https://miland.ru/api/getInfo/item/88622600-7d4b-11ee-a248-00155d82e902" TargetMode="External"/><Relationship Id="rId1164" Type="http://schemas.openxmlformats.org/officeDocument/2006/relationships/hyperlink" Target="https://miland.ru/api/getInfo/item/27a96186-990c-11eb-a201-ac1f6b442185" TargetMode="External"/><Relationship Id="rId1371" Type="http://schemas.openxmlformats.org/officeDocument/2006/relationships/image" Target="../media/image661.jpeg"/><Relationship Id="rId1469" Type="http://schemas.openxmlformats.org/officeDocument/2006/relationships/image" Target="../media/image710.jpeg"/><Relationship Id="rId173" Type="http://schemas.openxmlformats.org/officeDocument/2006/relationships/image" Target="../media/image86.jpeg"/><Relationship Id="rId380" Type="http://schemas.openxmlformats.org/officeDocument/2006/relationships/image" Target="../media/image185.jpeg"/><Relationship Id="rId601" Type="http://schemas.openxmlformats.org/officeDocument/2006/relationships/hyperlink" Target="https://miland.ru/api/getInfo/item/8ae98eee-7d8c-11f0-a284-00155d82e908" TargetMode="External"/><Relationship Id="rId1024" Type="http://schemas.openxmlformats.org/officeDocument/2006/relationships/hyperlink" Target="https://miland.ru/api/getInfo/item/0c4735cc-f546-11ed-a237-00155d82e902" TargetMode="External"/><Relationship Id="rId1231" Type="http://schemas.openxmlformats.org/officeDocument/2006/relationships/image" Target="../media/image591.jpeg"/><Relationship Id="rId1676" Type="http://schemas.openxmlformats.org/officeDocument/2006/relationships/hyperlink" Target="https://miland.ru/api/getInfo/item/a19b4b13-0e40-11f1-a28f-00155d82e908" TargetMode="External"/><Relationship Id="rId240" Type="http://schemas.openxmlformats.org/officeDocument/2006/relationships/hyperlink" Target="https://miland.ru/api/getInfo/item/f8788951-1c2a-11f0-a279-00155d82e908" TargetMode="External"/><Relationship Id="rId478" Type="http://schemas.openxmlformats.org/officeDocument/2006/relationships/image" Target="../media/image234.jpeg"/><Relationship Id="rId685" Type="http://schemas.openxmlformats.org/officeDocument/2006/relationships/image" Target="../media/image337.jpeg"/><Relationship Id="rId892" Type="http://schemas.openxmlformats.org/officeDocument/2006/relationships/hyperlink" Target="https://miland.ru/api/getInfo/item/fed5af9d-563e-11f0-a27f-00155d82e908" TargetMode="External"/><Relationship Id="rId906" Type="http://schemas.openxmlformats.org/officeDocument/2006/relationships/hyperlink" Target="https://miland.ru/api/getInfo/item/293b12ad-55b2-11f0-a27e-00155d82e908" TargetMode="External"/><Relationship Id="rId1329" Type="http://schemas.openxmlformats.org/officeDocument/2006/relationships/image" Target="../media/image640.jpeg"/><Relationship Id="rId1536" Type="http://schemas.openxmlformats.org/officeDocument/2006/relationships/hyperlink" Target="https://miland.ru/api/getInfo/item/b451b7f1-4dcf-11ec-a20f-ac1f6b442185" TargetMode="External"/><Relationship Id="rId1743" Type="http://schemas.openxmlformats.org/officeDocument/2006/relationships/image" Target="../media/image847.jpeg"/><Relationship Id="rId35" Type="http://schemas.openxmlformats.org/officeDocument/2006/relationships/hyperlink" Target="https://miland.ru/api/getInfo/item/db144a05-6af2-11e8-84c9-5cf3fc4a2490" TargetMode="External"/><Relationship Id="rId100" Type="http://schemas.openxmlformats.org/officeDocument/2006/relationships/hyperlink" Target="https://miland.ru/api/getInfo/item/69665cd2-1760-11ef-a25d-00155d82e908" TargetMode="External"/><Relationship Id="rId338" Type="http://schemas.openxmlformats.org/officeDocument/2006/relationships/image" Target="../media/image164.jpeg"/><Relationship Id="rId545" Type="http://schemas.openxmlformats.org/officeDocument/2006/relationships/hyperlink" Target="https://miland.ru/api/getInfo/item/9307cee2-9de0-11f0-a285-00155d82e908" TargetMode="External"/><Relationship Id="rId752" Type="http://schemas.openxmlformats.org/officeDocument/2006/relationships/hyperlink" Target="https://miland.ru/api/getInfo/item/7fa8d406-5ec2-11ef-a262-00155d82e908" TargetMode="External"/><Relationship Id="rId1175" Type="http://schemas.openxmlformats.org/officeDocument/2006/relationships/image" Target="../media/image563.jpeg"/><Relationship Id="rId1382" Type="http://schemas.openxmlformats.org/officeDocument/2006/relationships/hyperlink" Target="https://miland.ru/api/getInfo/item/e03c704a-4072-11ec-a20f-ac1f6b442185" TargetMode="External"/><Relationship Id="rId1603" Type="http://schemas.openxmlformats.org/officeDocument/2006/relationships/image" Target="../media/image777.jpeg"/><Relationship Id="rId184" Type="http://schemas.openxmlformats.org/officeDocument/2006/relationships/hyperlink" Target="https://miland.ru/api/getInfo/item/322c4854-c4bc-11ed-a230-00155d82e902" TargetMode="External"/><Relationship Id="rId391" Type="http://schemas.openxmlformats.org/officeDocument/2006/relationships/hyperlink" Target="https://miland.ru/api/getInfo/item/8fc8832e-57fd-11f0-a27f-00155d82e908" TargetMode="External"/><Relationship Id="rId405" Type="http://schemas.openxmlformats.org/officeDocument/2006/relationships/hyperlink" Target="https://miland.ru/api/getInfo/item/4392a2e0-edb9-11ef-a274-00155d82e908" TargetMode="External"/><Relationship Id="rId612" Type="http://schemas.openxmlformats.org/officeDocument/2006/relationships/image" Target="../media/image301.jpeg"/><Relationship Id="rId1035" Type="http://schemas.openxmlformats.org/officeDocument/2006/relationships/hyperlink" Target="https://miland.ru/api/getInfo/item/cc75a6ae-f00d-11ee-a25b-00155d82e908" TargetMode="External"/><Relationship Id="rId1242" Type="http://schemas.openxmlformats.org/officeDocument/2006/relationships/hyperlink" Target="https://miland.ru/api/getInfo/item/082a09e1-1a2f-11e9-a21c-ac1f6b442184" TargetMode="External"/><Relationship Id="rId1687" Type="http://schemas.openxmlformats.org/officeDocument/2006/relationships/image" Target="../media/image819.jpeg"/><Relationship Id="rId251" Type="http://schemas.openxmlformats.org/officeDocument/2006/relationships/image" Target="../media/image125.jpeg"/><Relationship Id="rId489" Type="http://schemas.openxmlformats.org/officeDocument/2006/relationships/hyperlink" Target="https://miland.ru/api/getInfo/item/25555198-e8bd-11ed-a233-00155d82e902" TargetMode="External"/><Relationship Id="rId696" Type="http://schemas.openxmlformats.org/officeDocument/2006/relationships/hyperlink" Target="https://miland.ru/api/getInfo/item/06df5382-5800-11f0-a27f-00155d82e908" TargetMode="External"/><Relationship Id="rId917" Type="http://schemas.openxmlformats.org/officeDocument/2006/relationships/image" Target="../media/image448.jpeg"/><Relationship Id="rId1102" Type="http://schemas.openxmlformats.org/officeDocument/2006/relationships/image" Target="../media/image533.jpeg"/><Relationship Id="rId1547" Type="http://schemas.openxmlformats.org/officeDocument/2006/relationships/image" Target="../media/image749.jpeg"/><Relationship Id="rId1754" Type="http://schemas.openxmlformats.org/officeDocument/2006/relationships/hyperlink" Target="https://miland.ru/api/getInfo/item/00b560e8-fe1d-11ed-a23a-00155d82e902" TargetMode="External"/><Relationship Id="rId46" Type="http://schemas.openxmlformats.org/officeDocument/2006/relationships/image" Target="../media/image23.jpeg"/><Relationship Id="rId349" Type="http://schemas.openxmlformats.org/officeDocument/2006/relationships/hyperlink" Target="https://miland.ru/api/getInfo/item/87424601-e9b0-11ed-a233-00155d82e902" TargetMode="External"/><Relationship Id="rId556" Type="http://schemas.openxmlformats.org/officeDocument/2006/relationships/image" Target="../media/image273.jpeg"/><Relationship Id="rId763" Type="http://schemas.openxmlformats.org/officeDocument/2006/relationships/image" Target="../media/image375.jpeg"/><Relationship Id="rId1186" Type="http://schemas.openxmlformats.org/officeDocument/2006/relationships/hyperlink" Target="https://miland.ru/api/getInfo/item/9485b9ee-0fd7-11ec-a20f-ac1f6b442185" TargetMode="External"/><Relationship Id="rId1393" Type="http://schemas.openxmlformats.org/officeDocument/2006/relationships/image" Target="../media/image672.jpeg"/><Relationship Id="rId1407" Type="http://schemas.openxmlformats.org/officeDocument/2006/relationships/image" Target="../media/image679.jpeg"/><Relationship Id="rId1614" Type="http://schemas.openxmlformats.org/officeDocument/2006/relationships/hyperlink" Target="https://miland.ru/api/getInfo/item/1f725d12-25c0-11ec-a20f-ac1f6b442185" TargetMode="External"/><Relationship Id="rId111" Type="http://schemas.openxmlformats.org/officeDocument/2006/relationships/image" Target="../media/image55.jpeg"/><Relationship Id="rId195" Type="http://schemas.openxmlformats.org/officeDocument/2006/relationships/image" Target="../media/image97.jpeg"/><Relationship Id="rId209" Type="http://schemas.openxmlformats.org/officeDocument/2006/relationships/image" Target="../media/image104.jpeg"/><Relationship Id="rId416" Type="http://schemas.openxmlformats.org/officeDocument/2006/relationships/image" Target="../media/image203.jpeg"/><Relationship Id="rId970" Type="http://schemas.openxmlformats.org/officeDocument/2006/relationships/hyperlink" Target="https://miland.ru/api/getInfo/item/d7623d06-cf21-11ee-a25a-00155d82e908" TargetMode="External"/><Relationship Id="rId1046" Type="http://schemas.openxmlformats.org/officeDocument/2006/relationships/image" Target="../media/image505.jpeg"/><Relationship Id="rId1253" Type="http://schemas.openxmlformats.org/officeDocument/2006/relationships/image" Target="../media/image602.jpeg"/><Relationship Id="rId1698" Type="http://schemas.openxmlformats.org/officeDocument/2006/relationships/hyperlink" Target="https://miland.ru/api/getInfo/item/35e051a0-0e3a-11f1-a28f-00155d82e908" TargetMode="External"/><Relationship Id="rId623" Type="http://schemas.openxmlformats.org/officeDocument/2006/relationships/hyperlink" Target="https://miland.ru/api/getInfo/item/8503726d-f47e-11ed-a237-00155d82e902" TargetMode="External"/><Relationship Id="rId830" Type="http://schemas.openxmlformats.org/officeDocument/2006/relationships/image" Target="../media/image407.jpeg"/><Relationship Id="rId928" Type="http://schemas.openxmlformats.org/officeDocument/2006/relationships/hyperlink" Target="https://miland.ru/api/getInfo/item/1515e390-55b0-11f0-a27e-00155d82e908" TargetMode="External"/><Relationship Id="rId1460" Type="http://schemas.openxmlformats.org/officeDocument/2006/relationships/hyperlink" Target="https://miland.ru/api/getInfo/item/513d603c-9c94-11ed-a22e-00155d82e902" TargetMode="External"/><Relationship Id="rId1558" Type="http://schemas.openxmlformats.org/officeDocument/2006/relationships/hyperlink" Target="https://miland.ru/api/getInfo/item/0db463b5-ddb2-11ed-a233-00155d82e902" TargetMode="External"/><Relationship Id="rId1765" Type="http://schemas.openxmlformats.org/officeDocument/2006/relationships/image" Target="../media/image858.jpeg"/><Relationship Id="rId57" Type="http://schemas.openxmlformats.org/officeDocument/2006/relationships/hyperlink" Target="https://miland.ru/api/getInfo/item/468024de-fb06-11ed-a239-00155d82e902" TargetMode="External"/><Relationship Id="rId262" Type="http://schemas.openxmlformats.org/officeDocument/2006/relationships/hyperlink" Target="https://miland.ru/api/getInfo/item/f7f34512-c4bc-11ed-a230-00155d82e902" TargetMode="External"/><Relationship Id="rId567" Type="http://schemas.openxmlformats.org/officeDocument/2006/relationships/hyperlink" Target="https://miland.ru/api/getInfo/item/d84cebf2-7d91-11f0-a284-00155d82e908" TargetMode="External"/><Relationship Id="rId1113" Type="http://schemas.openxmlformats.org/officeDocument/2006/relationships/hyperlink" Target="https://miland.ru/api/getInfo/item/bc2cf387-2791-11ee-a23d-00155d82e902" TargetMode="External"/><Relationship Id="rId1197" Type="http://schemas.openxmlformats.org/officeDocument/2006/relationships/image" Target="../media/image574.jpeg"/><Relationship Id="rId1320" Type="http://schemas.openxmlformats.org/officeDocument/2006/relationships/hyperlink" Target="https://miland.ru/api/getInfo/item/8013bf15-0d06-11ef-a25d-00155d82e908" TargetMode="External"/><Relationship Id="rId1418" Type="http://schemas.openxmlformats.org/officeDocument/2006/relationships/hyperlink" Target="https://miland.ru/api/getInfo/item/e23cf6bf-275e-11ec-a20f-ac1f6b442185" TargetMode="External"/><Relationship Id="rId122" Type="http://schemas.openxmlformats.org/officeDocument/2006/relationships/hyperlink" Target="https://miland.ru/api/getInfo/item/76cbf4c7-20f5-11f0-a279-00155d82e908" TargetMode="External"/><Relationship Id="rId774" Type="http://schemas.openxmlformats.org/officeDocument/2006/relationships/hyperlink" Target="https://miland.ru/api/getInfo/item/063585f9-77bf-11ee-a248-00155d82e902" TargetMode="External"/><Relationship Id="rId981" Type="http://schemas.openxmlformats.org/officeDocument/2006/relationships/hyperlink" Target="https://miland.ru/api/getInfo/item/773ac3d7-f543-11ed-a237-00155d82e902" TargetMode="External"/><Relationship Id="rId1057" Type="http://schemas.openxmlformats.org/officeDocument/2006/relationships/hyperlink" Target="https://miland.ru/api/getInfo/item/3c078b6a-f8ff-11ef-a274-00155d82e908" TargetMode="External"/><Relationship Id="rId1625" Type="http://schemas.openxmlformats.org/officeDocument/2006/relationships/image" Target="../media/image788.jpeg"/><Relationship Id="rId427" Type="http://schemas.openxmlformats.org/officeDocument/2006/relationships/hyperlink" Target="https://miland.ru/api/getInfo/item/b9e1e9e9-692b-11f0-a283-00155d82e908" TargetMode="External"/><Relationship Id="rId634" Type="http://schemas.openxmlformats.org/officeDocument/2006/relationships/image" Target="../media/image312.jpeg"/><Relationship Id="rId841" Type="http://schemas.openxmlformats.org/officeDocument/2006/relationships/image" Target="../media/image412.jpeg"/><Relationship Id="rId1264" Type="http://schemas.openxmlformats.org/officeDocument/2006/relationships/hyperlink" Target="https://miland.ru/api/getInfo/item/08c72f76-dc0f-11ec-a213-ac1f6b442185" TargetMode="External"/><Relationship Id="rId1471" Type="http://schemas.openxmlformats.org/officeDocument/2006/relationships/image" Target="../media/image711.jpeg"/><Relationship Id="rId1569" Type="http://schemas.openxmlformats.org/officeDocument/2006/relationships/image" Target="../media/image760.jpeg"/><Relationship Id="rId273" Type="http://schemas.openxmlformats.org/officeDocument/2006/relationships/image" Target="../media/image136.jpeg"/><Relationship Id="rId480" Type="http://schemas.openxmlformats.org/officeDocument/2006/relationships/image" Target="../media/image235.jpeg"/><Relationship Id="rId701" Type="http://schemas.openxmlformats.org/officeDocument/2006/relationships/image" Target="../media/image345.jpeg"/><Relationship Id="rId939" Type="http://schemas.openxmlformats.org/officeDocument/2006/relationships/image" Target="../media/image459.jpeg"/><Relationship Id="rId1124" Type="http://schemas.openxmlformats.org/officeDocument/2006/relationships/hyperlink" Target="https://miland.ru/api/getInfo/item/55157d67-ce07-11ed-a230-00155d82e902" TargetMode="External"/><Relationship Id="rId1331" Type="http://schemas.openxmlformats.org/officeDocument/2006/relationships/image" Target="../media/image641.jpeg"/><Relationship Id="rId1776" Type="http://schemas.openxmlformats.org/officeDocument/2006/relationships/hyperlink" Target="https://miland.ru/api/getInfo/item/a1b598c3-89ac-11ec-a211-ac1f6b442185" TargetMode="External"/><Relationship Id="rId68" Type="http://schemas.openxmlformats.org/officeDocument/2006/relationships/hyperlink" Target="https://miland.ru/api/getInfo/item/50c31b58-e2ad-11ed-a233-00155d82e902" TargetMode="External"/><Relationship Id="rId133" Type="http://schemas.openxmlformats.org/officeDocument/2006/relationships/image" Target="../media/image66.jpeg"/><Relationship Id="rId340" Type="http://schemas.openxmlformats.org/officeDocument/2006/relationships/image" Target="../media/image165.jpeg"/><Relationship Id="rId578" Type="http://schemas.openxmlformats.org/officeDocument/2006/relationships/image" Target="../media/image284.jpeg"/><Relationship Id="rId785" Type="http://schemas.openxmlformats.org/officeDocument/2006/relationships/image" Target="../media/image385.jpeg"/><Relationship Id="rId992" Type="http://schemas.openxmlformats.org/officeDocument/2006/relationships/hyperlink" Target="https://miland.ru/api/getInfo/item/2f3b71aa-19c0-11ef-a25d-00155d82e908" TargetMode="External"/><Relationship Id="rId1429" Type="http://schemas.openxmlformats.org/officeDocument/2006/relationships/image" Target="../media/image690.jpeg"/><Relationship Id="rId1636" Type="http://schemas.openxmlformats.org/officeDocument/2006/relationships/hyperlink" Target="https://miland.ru/api/getInfo/item/46e06de3-77da-11ee-a248-00155d82e902" TargetMode="External"/><Relationship Id="rId200" Type="http://schemas.openxmlformats.org/officeDocument/2006/relationships/hyperlink" Target="https://miland.ru/api/getInfo/item/9c95a0b5-76e0-11e9-a226-ac1f6b442184" TargetMode="External"/><Relationship Id="rId438" Type="http://schemas.openxmlformats.org/officeDocument/2006/relationships/image" Target="../media/image214.jpeg"/><Relationship Id="rId645" Type="http://schemas.openxmlformats.org/officeDocument/2006/relationships/image" Target="../media/image317.jpeg"/><Relationship Id="rId852" Type="http://schemas.openxmlformats.org/officeDocument/2006/relationships/hyperlink" Target="https://miland.ru/api/getInfo/item/d7d0455f-0399-11ef-a25d-00155d82e908" TargetMode="External"/><Relationship Id="rId1068" Type="http://schemas.openxmlformats.org/officeDocument/2006/relationships/image" Target="../media/image516.jpeg"/><Relationship Id="rId1275" Type="http://schemas.openxmlformats.org/officeDocument/2006/relationships/image" Target="../media/image613.jpeg"/><Relationship Id="rId1482" Type="http://schemas.openxmlformats.org/officeDocument/2006/relationships/hyperlink" Target="https://miland.ru/api/getInfo/item/289bbac2-9cb3-11ed-a22e-00155d82e902" TargetMode="External"/><Relationship Id="rId1703" Type="http://schemas.openxmlformats.org/officeDocument/2006/relationships/image" Target="../media/image827.jpeg"/><Relationship Id="rId284" Type="http://schemas.openxmlformats.org/officeDocument/2006/relationships/hyperlink" Target="https://miland.ru/api/getInfo/item/5aa649df-f7e2-11ee-a25d-00155d82e908" TargetMode="External"/><Relationship Id="rId491" Type="http://schemas.openxmlformats.org/officeDocument/2006/relationships/hyperlink" Target="https://miland.ru/api/getInfo/item/a7254dc3-61c6-11ee-a245-00155d82e902" TargetMode="External"/><Relationship Id="rId505" Type="http://schemas.openxmlformats.org/officeDocument/2006/relationships/hyperlink" Target="https://miland.ru/api/getInfo/item/bf65500f-f586-11ee-a25b-00155d82e908" TargetMode="External"/><Relationship Id="rId712" Type="http://schemas.openxmlformats.org/officeDocument/2006/relationships/hyperlink" Target="https://miland.ru/api/getInfo/item/d58cee82-5801-11f0-a27f-00155d82e908" TargetMode="External"/><Relationship Id="rId1135" Type="http://schemas.openxmlformats.org/officeDocument/2006/relationships/image" Target="../media/image543.jpeg"/><Relationship Id="rId1342" Type="http://schemas.openxmlformats.org/officeDocument/2006/relationships/hyperlink" Target="https://miland.ru/api/getInfo/item/f6075ff5-0d07-11ef-a25d-00155d82e908" TargetMode="External"/><Relationship Id="rId1787" Type="http://schemas.openxmlformats.org/officeDocument/2006/relationships/image" Target="../media/image869.jpeg"/><Relationship Id="rId79" Type="http://schemas.openxmlformats.org/officeDocument/2006/relationships/image" Target="../media/image39.jpeg"/><Relationship Id="rId144" Type="http://schemas.openxmlformats.org/officeDocument/2006/relationships/hyperlink" Target="https://miland.ru/api/getInfo/item/1e39f695-20f4-11f0-a279-00155d82e908" TargetMode="External"/><Relationship Id="rId589" Type="http://schemas.openxmlformats.org/officeDocument/2006/relationships/hyperlink" Target="https://miland.ru/api/getInfo/item/7e7f90f6-7d93-11f0-a284-00155d82e908" TargetMode="External"/><Relationship Id="rId796" Type="http://schemas.openxmlformats.org/officeDocument/2006/relationships/hyperlink" Target="https://miland.ru/api/getInfo/item/a0a7f96c-f592-11ee-a25b-00155d82e908" TargetMode="External"/><Relationship Id="rId1202" Type="http://schemas.openxmlformats.org/officeDocument/2006/relationships/hyperlink" Target="https://miland.ru/api/getInfo/item/9ce6b439-0fcf-11ec-a20f-ac1f6b442185" TargetMode="External"/><Relationship Id="rId1647" Type="http://schemas.openxmlformats.org/officeDocument/2006/relationships/image" Target="../media/image799.jpeg"/><Relationship Id="rId351" Type="http://schemas.openxmlformats.org/officeDocument/2006/relationships/hyperlink" Target="https://miland.ru/api/getInfo/item/7b78a2a7-e9b5-11ed-a233-00155d82e902" TargetMode="External"/><Relationship Id="rId449" Type="http://schemas.openxmlformats.org/officeDocument/2006/relationships/hyperlink" Target="https://miland.ru/api/getInfo/item/65a96a37-692c-11f0-a283-00155d82e908" TargetMode="External"/><Relationship Id="rId656" Type="http://schemas.openxmlformats.org/officeDocument/2006/relationships/hyperlink" Target="https://miland.ru/api/getInfo/item/600109d7-5802-11f0-a27f-00155d82e908" TargetMode="External"/><Relationship Id="rId863" Type="http://schemas.openxmlformats.org/officeDocument/2006/relationships/image" Target="../media/image421.jpeg"/><Relationship Id="rId1079" Type="http://schemas.openxmlformats.org/officeDocument/2006/relationships/hyperlink" Target="https://miland.ru/api/getInfo/item/304c61dd-a3b5-11ed-a22f-00155d82e902" TargetMode="External"/><Relationship Id="rId1286" Type="http://schemas.openxmlformats.org/officeDocument/2006/relationships/hyperlink" Target="https://miland.ru/api/getInfo/item/772b806f-af57-11e7-b8ef-5cf3fc4a2490" TargetMode="External"/><Relationship Id="rId1493" Type="http://schemas.openxmlformats.org/officeDocument/2006/relationships/image" Target="../media/image722.jpeg"/><Relationship Id="rId1507" Type="http://schemas.openxmlformats.org/officeDocument/2006/relationships/image" Target="../media/image729.jpeg"/><Relationship Id="rId1714" Type="http://schemas.openxmlformats.org/officeDocument/2006/relationships/hyperlink" Target="https://miland.ru/api/getInfo/item/cca91482-b805-11ed-a230-00155d82e902" TargetMode="External"/><Relationship Id="rId211" Type="http://schemas.openxmlformats.org/officeDocument/2006/relationships/image" Target="../media/image105.jpeg"/><Relationship Id="rId295" Type="http://schemas.openxmlformats.org/officeDocument/2006/relationships/image" Target="../media/image147.jpeg"/><Relationship Id="rId309" Type="http://schemas.openxmlformats.org/officeDocument/2006/relationships/image" Target="../media/image154.jpeg"/><Relationship Id="rId516" Type="http://schemas.openxmlformats.org/officeDocument/2006/relationships/image" Target="../media/image253.jpeg"/><Relationship Id="rId1146" Type="http://schemas.openxmlformats.org/officeDocument/2006/relationships/hyperlink" Target="https://miland.ru/api/getInfo/item/9e73d4a5-1839-11ea-a237-ac1f6b442184" TargetMode="External"/><Relationship Id="rId1798" Type="http://schemas.openxmlformats.org/officeDocument/2006/relationships/hyperlink" Target="https://miland.ru/api/getInfo/item/f758af22-76ea-11e9-a226-ac1f6b442184" TargetMode="External"/><Relationship Id="rId723" Type="http://schemas.openxmlformats.org/officeDocument/2006/relationships/image" Target="../media/image356.jpeg"/><Relationship Id="rId930" Type="http://schemas.openxmlformats.org/officeDocument/2006/relationships/hyperlink" Target="https://miland.ru/api/getInfo/item/321b7516-55b7-11f0-a27e-00155d82e908" TargetMode="External"/><Relationship Id="rId1006" Type="http://schemas.openxmlformats.org/officeDocument/2006/relationships/image" Target="../media/image489.jpeg"/><Relationship Id="rId1353" Type="http://schemas.openxmlformats.org/officeDocument/2006/relationships/image" Target="../media/image652.jpeg"/><Relationship Id="rId1560" Type="http://schemas.openxmlformats.org/officeDocument/2006/relationships/hyperlink" Target="https://miland.ru/api/getInfo/item/32f2cf42-ddb2-11ed-a233-00155d82e902" TargetMode="External"/><Relationship Id="rId1658" Type="http://schemas.openxmlformats.org/officeDocument/2006/relationships/hyperlink" Target="https://miland.ru/api/getInfo/item/048dbeac-0e3b-11f1-a28f-00155d82e908" TargetMode="External"/><Relationship Id="rId155" Type="http://schemas.openxmlformats.org/officeDocument/2006/relationships/image" Target="../media/image77.jpeg"/><Relationship Id="rId362" Type="http://schemas.openxmlformats.org/officeDocument/2006/relationships/image" Target="../media/image176.jpeg"/><Relationship Id="rId1213" Type="http://schemas.openxmlformats.org/officeDocument/2006/relationships/image" Target="../media/image582.jpeg"/><Relationship Id="rId1297" Type="http://schemas.openxmlformats.org/officeDocument/2006/relationships/image" Target="../media/image624.jpeg"/><Relationship Id="rId1420" Type="http://schemas.openxmlformats.org/officeDocument/2006/relationships/hyperlink" Target="https://miland.ru/api/getInfo/item/24f573aa-275f-11ec-a20f-ac1f6b442185" TargetMode="External"/><Relationship Id="rId1518" Type="http://schemas.openxmlformats.org/officeDocument/2006/relationships/hyperlink" Target="https://miland.ru/api/getInfo/item/b025cd1f-7792-11ec-a210-ac1f6b442185" TargetMode="External"/><Relationship Id="rId222" Type="http://schemas.openxmlformats.org/officeDocument/2006/relationships/hyperlink" Target="https://miland.ru/api/getInfo/item/a7a9ba68-f59d-11ee-a25b-00155d82e908" TargetMode="External"/><Relationship Id="rId667" Type="http://schemas.openxmlformats.org/officeDocument/2006/relationships/image" Target="../media/image328.jpeg"/><Relationship Id="rId874" Type="http://schemas.openxmlformats.org/officeDocument/2006/relationships/hyperlink" Target="https://miland.ru/api/getInfo/item/03460700-563d-11f0-a27f-00155d82e908" TargetMode="External"/><Relationship Id="rId1725" Type="http://schemas.openxmlformats.org/officeDocument/2006/relationships/image" Target="../media/image838.jpeg"/><Relationship Id="rId17" Type="http://schemas.openxmlformats.org/officeDocument/2006/relationships/hyperlink" Target="https://miland.ru/api/getInfo/item/c5292adb-14e1-11ea-a237-ac1f6b442184" TargetMode="External"/><Relationship Id="rId527" Type="http://schemas.openxmlformats.org/officeDocument/2006/relationships/hyperlink" Target="https://miland.ru/api/getInfo/item/76973a2e-9dde-11f0-a285-00155d82e908" TargetMode="External"/><Relationship Id="rId734" Type="http://schemas.openxmlformats.org/officeDocument/2006/relationships/hyperlink" Target="https://miland.ru/api/getInfo/item/b9d70b0c-5809-11f0-a27f-00155d82e908" TargetMode="External"/><Relationship Id="rId941" Type="http://schemas.openxmlformats.org/officeDocument/2006/relationships/image" Target="../media/image460.jpeg"/><Relationship Id="rId1157" Type="http://schemas.openxmlformats.org/officeDocument/2006/relationships/image" Target="../media/image554.jpeg"/><Relationship Id="rId1364" Type="http://schemas.openxmlformats.org/officeDocument/2006/relationships/hyperlink" Target="https://miland.ru/api/getInfo/item/62dc7baf-17fb-11ea-a237-ac1f6b442184" TargetMode="External"/><Relationship Id="rId1571" Type="http://schemas.openxmlformats.org/officeDocument/2006/relationships/image" Target="../media/image761.jpeg"/><Relationship Id="rId70" Type="http://schemas.openxmlformats.org/officeDocument/2006/relationships/hyperlink" Target="https://miland.ru/api/getInfo/item/9770d4c2-fb0b-11ed-a239-00155d82e902" TargetMode="External"/><Relationship Id="rId166" Type="http://schemas.openxmlformats.org/officeDocument/2006/relationships/hyperlink" Target="https://miland.ru/api/getInfo/item/01e1c172-f320-11ee-a25b-00155d82e908" TargetMode="External"/><Relationship Id="rId373" Type="http://schemas.openxmlformats.org/officeDocument/2006/relationships/hyperlink" Target="https://miland.ru/api/getInfo/item/ed949c47-21bb-11ec-a20f-ac1f6b442185" TargetMode="External"/><Relationship Id="rId580" Type="http://schemas.openxmlformats.org/officeDocument/2006/relationships/image" Target="../media/image285.jpeg"/><Relationship Id="rId801" Type="http://schemas.openxmlformats.org/officeDocument/2006/relationships/image" Target="../media/image393.jpeg"/><Relationship Id="rId1017" Type="http://schemas.openxmlformats.org/officeDocument/2006/relationships/hyperlink" Target="https://miland.ru/api/getInfo/item/fc6d1fe5-77c0-11ee-a248-00155d82e902" TargetMode="External"/><Relationship Id="rId1224" Type="http://schemas.openxmlformats.org/officeDocument/2006/relationships/hyperlink" Target="https://miland.ru/api/getInfo/item/965c9317-1b30-11ea-a237-ac1f6b442184" TargetMode="External"/><Relationship Id="rId1431" Type="http://schemas.openxmlformats.org/officeDocument/2006/relationships/image" Target="../media/image691.jpeg"/><Relationship Id="rId1669" Type="http://schemas.openxmlformats.org/officeDocument/2006/relationships/image" Target="../media/image810.jpeg"/><Relationship Id="rId1" Type="http://schemas.openxmlformats.org/officeDocument/2006/relationships/hyperlink" Target="https://miland.ru/api/getInfo/item/bd571bc0-4fa8-11ed-a21a-ac1f6b442185" TargetMode="External"/><Relationship Id="rId233" Type="http://schemas.openxmlformats.org/officeDocument/2006/relationships/image" Target="../media/image116.jpeg"/><Relationship Id="rId440" Type="http://schemas.openxmlformats.org/officeDocument/2006/relationships/image" Target="../media/image215.jpeg"/><Relationship Id="rId678" Type="http://schemas.openxmlformats.org/officeDocument/2006/relationships/hyperlink" Target="https://miland.ru/api/getInfo/item/880fce93-5805-11f0-a27f-00155d82e908" TargetMode="External"/><Relationship Id="rId885" Type="http://schemas.openxmlformats.org/officeDocument/2006/relationships/image" Target="../media/image432.jpeg"/><Relationship Id="rId1070" Type="http://schemas.openxmlformats.org/officeDocument/2006/relationships/image" Target="../media/image517.jpeg"/><Relationship Id="rId1529" Type="http://schemas.openxmlformats.org/officeDocument/2006/relationships/image" Target="../media/image740.jpeg"/><Relationship Id="rId1736" Type="http://schemas.openxmlformats.org/officeDocument/2006/relationships/hyperlink" Target="https://miland.ru/api/getInfo/item/c27bbfaf-05e8-11ee-a23b-00155d82e902" TargetMode="External"/><Relationship Id="rId28" Type="http://schemas.openxmlformats.org/officeDocument/2006/relationships/image" Target="../media/image14.jpeg"/><Relationship Id="rId300" Type="http://schemas.openxmlformats.org/officeDocument/2006/relationships/hyperlink" Target="https://miland.ru/api/getInfo/item/f4704516-5064-11ed-a21d-ac1f6b442185" TargetMode="External"/><Relationship Id="rId538" Type="http://schemas.openxmlformats.org/officeDocument/2006/relationships/image" Target="../media/image264.jpeg"/><Relationship Id="rId745" Type="http://schemas.openxmlformats.org/officeDocument/2006/relationships/hyperlink" Target="https://miland.ru/api/getInfo/item/95ca21fe-0397-11ef-a25d-00155d82e908" TargetMode="External"/><Relationship Id="rId952" Type="http://schemas.openxmlformats.org/officeDocument/2006/relationships/hyperlink" Target="https://miland.ru/api/getInfo/item/f2a03879-563b-11f0-a27f-00155d82e908" TargetMode="External"/><Relationship Id="rId1168" Type="http://schemas.openxmlformats.org/officeDocument/2006/relationships/hyperlink" Target="https://miland.ru/api/getInfo/item/c61c00e8-0fda-11ec-a20f-ac1f6b442185" TargetMode="External"/><Relationship Id="rId1375" Type="http://schemas.openxmlformats.org/officeDocument/2006/relationships/image" Target="../media/image663.jpeg"/><Relationship Id="rId1582" Type="http://schemas.openxmlformats.org/officeDocument/2006/relationships/hyperlink" Target="https://miland.ru/api/getInfo/item/93985251-4dbf-11ec-a20f-ac1f6b442185" TargetMode="External"/><Relationship Id="rId1803" Type="http://schemas.openxmlformats.org/officeDocument/2006/relationships/image" Target="../media/image877.jpeg"/><Relationship Id="rId81" Type="http://schemas.openxmlformats.org/officeDocument/2006/relationships/image" Target="../media/image40.jpeg"/><Relationship Id="rId177" Type="http://schemas.openxmlformats.org/officeDocument/2006/relationships/image" Target="../media/image88.jpeg"/><Relationship Id="rId384" Type="http://schemas.openxmlformats.org/officeDocument/2006/relationships/image" Target="../media/image187.jpeg"/><Relationship Id="rId591" Type="http://schemas.openxmlformats.org/officeDocument/2006/relationships/hyperlink" Target="https://miland.ru/api/getInfo/item/c96f2912-7d92-11f0-a284-00155d82e908" TargetMode="External"/><Relationship Id="rId605" Type="http://schemas.openxmlformats.org/officeDocument/2006/relationships/hyperlink" Target="https://miland.ru/api/getInfo/item/6a7533b3-7d8e-11f0-a284-00155d82e908" TargetMode="External"/><Relationship Id="rId812" Type="http://schemas.openxmlformats.org/officeDocument/2006/relationships/hyperlink" Target="https://miland.ru/api/getInfo/item/643d0f95-7d4b-11ee-a248-00155d82e902" TargetMode="External"/><Relationship Id="rId1028" Type="http://schemas.openxmlformats.org/officeDocument/2006/relationships/image" Target="../media/image496.jpeg"/><Relationship Id="rId1235" Type="http://schemas.openxmlformats.org/officeDocument/2006/relationships/image" Target="../media/image593.jpeg"/><Relationship Id="rId1442" Type="http://schemas.openxmlformats.org/officeDocument/2006/relationships/hyperlink" Target="https://miland.ru/api/getInfo/item/5635a41f-4d15-11ec-a20f-ac1f6b442185" TargetMode="External"/><Relationship Id="rId244" Type="http://schemas.openxmlformats.org/officeDocument/2006/relationships/hyperlink" Target="https://miland.ru/api/getInfo/item/fc049e5a-9efe-11ee-a257-00155d82e908" TargetMode="External"/><Relationship Id="rId689" Type="http://schemas.openxmlformats.org/officeDocument/2006/relationships/image" Target="../media/image339.jpeg"/><Relationship Id="rId896" Type="http://schemas.openxmlformats.org/officeDocument/2006/relationships/hyperlink" Target="https://miland.ru/api/getInfo/item/d0eea46b-55ab-11f0-a27e-00155d82e908" TargetMode="External"/><Relationship Id="rId1081" Type="http://schemas.openxmlformats.org/officeDocument/2006/relationships/hyperlink" Target="https://miland.ru/api/getInfo/item/2cd5e1e3-f98e-11ef-a274-00155d82e908" TargetMode="External"/><Relationship Id="rId1302" Type="http://schemas.openxmlformats.org/officeDocument/2006/relationships/hyperlink" Target="https://miland.ru/api/getInfo/item/0f2be9b4-1b5a-11ea-a237-ac1f6b442184" TargetMode="External"/><Relationship Id="rId1747" Type="http://schemas.openxmlformats.org/officeDocument/2006/relationships/image" Target="../media/image849.jpeg"/><Relationship Id="rId39" Type="http://schemas.openxmlformats.org/officeDocument/2006/relationships/hyperlink" Target="https://miland.ru/api/getInfo/item/5b6eca75-f73d-11ee-a25d-00155d82e908" TargetMode="External"/><Relationship Id="rId451" Type="http://schemas.openxmlformats.org/officeDocument/2006/relationships/hyperlink" Target="https://miland.ru/api/getInfo/item/7cf14a21-692d-11f0-a283-00155d82e908" TargetMode="External"/><Relationship Id="rId549" Type="http://schemas.openxmlformats.org/officeDocument/2006/relationships/hyperlink" Target="https://miland.ru/api/getInfo/item/9cca60f2-7d8d-11f0-a284-00155d82e908" TargetMode="External"/><Relationship Id="rId756" Type="http://schemas.openxmlformats.org/officeDocument/2006/relationships/hyperlink" Target="https://miland.ru/api/getInfo/item/578279d0-5ec2-11ef-a262-00155d82e908" TargetMode="External"/><Relationship Id="rId1179" Type="http://schemas.openxmlformats.org/officeDocument/2006/relationships/image" Target="../media/image565.jpeg"/><Relationship Id="rId1386" Type="http://schemas.openxmlformats.org/officeDocument/2006/relationships/hyperlink" Target="https://miland.ru/api/getInfo/item/524746d4-4073-11ec-a20f-ac1f6b442185" TargetMode="External"/><Relationship Id="rId1593" Type="http://schemas.openxmlformats.org/officeDocument/2006/relationships/image" Target="../media/image772.jpeg"/><Relationship Id="rId1607" Type="http://schemas.openxmlformats.org/officeDocument/2006/relationships/image" Target="../media/image779.jpeg"/><Relationship Id="rId104" Type="http://schemas.openxmlformats.org/officeDocument/2006/relationships/hyperlink" Target="https://miland.ru/api/getInfo/item/1eea273d-1761-11ef-a25d-00155d82e908" TargetMode="External"/><Relationship Id="rId188" Type="http://schemas.openxmlformats.org/officeDocument/2006/relationships/hyperlink" Target="https://miland.ru/api/getInfo/item/f8c14078-c4b8-11ed-a230-00155d82e902" TargetMode="External"/><Relationship Id="rId311" Type="http://schemas.openxmlformats.org/officeDocument/2006/relationships/image" Target="../media/image155.jpeg"/><Relationship Id="rId395" Type="http://schemas.openxmlformats.org/officeDocument/2006/relationships/hyperlink" Target="https://miland.ru/api/getInfo/item/d7d14069-57f3-11f0-a27f-00155d82e908" TargetMode="External"/><Relationship Id="rId409" Type="http://schemas.openxmlformats.org/officeDocument/2006/relationships/hyperlink" Target="https://miland.ru/api/getInfo/item/791d2e49-edb8-11ef-a274-00155d82e908" TargetMode="External"/><Relationship Id="rId963" Type="http://schemas.openxmlformats.org/officeDocument/2006/relationships/image" Target="../media/image471.jpeg"/><Relationship Id="rId1039" Type="http://schemas.openxmlformats.org/officeDocument/2006/relationships/hyperlink" Target="https://miland.ru/api/getInfo/item/3af5473c-f00d-11ee-a25b-00155d82e908" TargetMode="External"/><Relationship Id="rId1246" Type="http://schemas.openxmlformats.org/officeDocument/2006/relationships/hyperlink" Target="https://miland.ru/api/getInfo/item/9338cab7-dc0b-11ec-a213-ac1f6b442185" TargetMode="External"/><Relationship Id="rId92" Type="http://schemas.openxmlformats.org/officeDocument/2006/relationships/hyperlink" Target="https://miland.ru/api/getInfo/item/fe6ab2e0-8046-11ed-a22a-00155d82e902" TargetMode="External"/><Relationship Id="rId616" Type="http://schemas.openxmlformats.org/officeDocument/2006/relationships/image" Target="../media/image303.jpeg"/><Relationship Id="rId823" Type="http://schemas.openxmlformats.org/officeDocument/2006/relationships/hyperlink" Target="https://miland.ru/api/getInfo/item/a41336c2-7d76-11ee-a248-00155d82e902" TargetMode="External"/><Relationship Id="rId1453" Type="http://schemas.openxmlformats.org/officeDocument/2006/relationships/image" Target="../media/image702.jpeg"/><Relationship Id="rId1660" Type="http://schemas.openxmlformats.org/officeDocument/2006/relationships/hyperlink" Target="https://miland.ru/api/getInfo/item/6e8e2656-0e3b-11f1-a28f-00155d82e908" TargetMode="External"/><Relationship Id="rId1758" Type="http://schemas.openxmlformats.org/officeDocument/2006/relationships/hyperlink" Target="https://miland.ru/api/getInfo/item/7f889ca4-fe1a-11ed-a23a-00155d82e902" TargetMode="External"/><Relationship Id="rId255" Type="http://schemas.openxmlformats.org/officeDocument/2006/relationships/image" Target="../media/image127.jpeg"/><Relationship Id="rId462" Type="http://schemas.openxmlformats.org/officeDocument/2006/relationships/image" Target="../media/image226.jpeg"/><Relationship Id="rId1092" Type="http://schemas.openxmlformats.org/officeDocument/2006/relationships/image" Target="../media/image528.jpeg"/><Relationship Id="rId1106" Type="http://schemas.openxmlformats.org/officeDocument/2006/relationships/hyperlink" Target="https://miland.ru/api/getInfo/item/ec3a7895-ce10-11ed-a230-00155d82e902" TargetMode="External"/><Relationship Id="rId1313" Type="http://schemas.openxmlformats.org/officeDocument/2006/relationships/image" Target="../media/image632.jpeg"/><Relationship Id="rId1397" Type="http://schemas.openxmlformats.org/officeDocument/2006/relationships/image" Target="../media/image674.jpeg"/><Relationship Id="rId1520" Type="http://schemas.openxmlformats.org/officeDocument/2006/relationships/hyperlink" Target="https://miland.ru/api/getInfo/item/4816e637-7793-11ec-a210-ac1f6b442185" TargetMode="External"/><Relationship Id="rId115" Type="http://schemas.openxmlformats.org/officeDocument/2006/relationships/image" Target="../media/image57.jpeg"/><Relationship Id="rId322" Type="http://schemas.openxmlformats.org/officeDocument/2006/relationships/hyperlink" Target="https://miland.ru/api/getInfo/item/b910bd86-9714-11ed-a22d-00155d82e902" TargetMode="External"/><Relationship Id="rId767" Type="http://schemas.openxmlformats.org/officeDocument/2006/relationships/image" Target="../media/image377.jpeg"/><Relationship Id="rId974" Type="http://schemas.openxmlformats.org/officeDocument/2006/relationships/hyperlink" Target="https://miland.ru/api/getInfo/item/6fabe981-cf21-11ee-a25a-00155d82e908" TargetMode="External"/><Relationship Id="rId1618" Type="http://schemas.openxmlformats.org/officeDocument/2006/relationships/hyperlink" Target="https://miland.ru/api/getInfo/item/5f96be0a-38ba-11ed-a216-ac1f6b442185" TargetMode="External"/><Relationship Id="rId199" Type="http://schemas.openxmlformats.org/officeDocument/2006/relationships/image" Target="../media/image99.jpeg"/><Relationship Id="rId627" Type="http://schemas.openxmlformats.org/officeDocument/2006/relationships/hyperlink" Target="https://miland.ru/api/getInfo/item/0dd5a4e9-f47c-11ed-a237-00155d82e902" TargetMode="External"/><Relationship Id="rId834" Type="http://schemas.openxmlformats.org/officeDocument/2006/relationships/image" Target="../media/image409.jpeg"/><Relationship Id="rId1257" Type="http://schemas.openxmlformats.org/officeDocument/2006/relationships/image" Target="../media/image604.jpeg"/><Relationship Id="rId1464" Type="http://schemas.openxmlformats.org/officeDocument/2006/relationships/hyperlink" Target="https://miland.ru/api/getInfo/item/7537f3cf-6333-11ec-a20f-ac1f6b442185" TargetMode="External"/><Relationship Id="rId1671" Type="http://schemas.openxmlformats.org/officeDocument/2006/relationships/image" Target="../media/image811.jpeg"/><Relationship Id="rId266" Type="http://schemas.openxmlformats.org/officeDocument/2006/relationships/hyperlink" Target="https://miland.ru/api/getInfo/item/fdc3ce27-c4b7-11ed-a230-00155d82e902" TargetMode="External"/><Relationship Id="rId473" Type="http://schemas.openxmlformats.org/officeDocument/2006/relationships/hyperlink" Target="https://miland.ru/api/getInfo/item/c8e36c8e-f57c-11ee-a25b-00155d82e908" TargetMode="External"/><Relationship Id="rId680" Type="http://schemas.openxmlformats.org/officeDocument/2006/relationships/hyperlink" Target="https://miland.ru/api/getInfo/item/c72659ba-5808-11f0-a27f-00155d82e908" TargetMode="External"/><Relationship Id="rId901" Type="http://schemas.openxmlformats.org/officeDocument/2006/relationships/image" Target="../media/image440.jpeg"/><Relationship Id="rId1117" Type="http://schemas.openxmlformats.org/officeDocument/2006/relationships/hyperlink" Target="https://miland.ru/api/getInfo/item/ed270e79-ce0e-11ed-a230-00155d82e902" TargetMode="External"/><Relationship Id="rId1324" Type="http://schemas.openxmlformats.org/officeDocument/2006/relationships/hyperlink" Target="https://miland.ru/api/getInfo/item/9abdaeca-0d06-11ef-a25d-00155d82e908" TargetMode="External"/><Relationship Id="rId1531" Type="http://schemas.openxmlformats.org/officeDocument/2006/relationships/image" Target="../media/image741.jpeg"/><Relationship Id="rId1769" Type="http://schemas.openxmlformats.org/officeDocument/2006/relationships/image" Target="../media/image860.jpeg"/><Relationship Id="rId30" Type="http://schemas.openxmlformats.org/officeDocument/2006/relationships/image" Target="../media/image15.jpeg"/><Relationship Id="rId126" Type="http://schemas.openxmlformats.org/officeDocument/2006/relationships/hyperlink" Target="https://miland.ru/api/getInfo/item/07989686-20f7-11f0-a279-00155d82e908" TargetMode="External"/><Relationship Id="rId333" Type="http://schemas.openxmlformats.org/officeDocument/2006/relationships/hyperlink" Target="https://miland.ru/api/getInfo/item/3bc43571-52fc-11ee-a244-00155d82e902" TargetMode="External"/><Relationship Id="rId540" Type="http://schemas.openxmlformats.org/officeDocument/2006/relationships/image" Target="../media/image265.jpeg"/><Relationship Id="rId778" Type="http://schemas.openxmlformats.org/officeDocument/2006/relationships/hyperlink" Target="https://miland.ru/api/getInfo/item/642aafb3-77be-11ee-a248-00155d82e902" TargetMode="External"/><Relationship Id="rId985" Type="http://schemas.openxmlformats.org/officeDocument/2006/relationships/image" Target="../media/image480.jpeg"/><Relationship Id="rId1170" Type="http://schemas.openxmlformats.org/officeDocument/2006/relationships/hyperlink" Target="https://miland.ru/api/getInfo/item/f9b2103d-0fda-11ec-a20f-ac1f6b442185" TargetMode="External"/><Relationship Id="rId1629" Type="http://schemas.openxmlformats.org/officeDocument/2006/relationships/image" Target="../media/image790.jpeg"/><Relationship Id="rId638" Type="http://schemas.openxmlformats.org/officeDocument/2006/relationships/hyperlink" Target="https://miland.ru/api/getInfo/item/92b5bf8e-19ba-11ef-a25d-00155d82e908" TargetMode="External"/><Relationship Id="rId845" Type="http://schemas.openxmlformats.org/officeDocument/2006/relationships/hyperlink" Target="https://miland.ru/api/getInfo/item/d2c383ed-7d5d-11ee-a248-00155d82e902" TargetMode="External"/><Relationship Id="rId1030" Type="http://schemas.openxmlformats.org/officeDocument/2006/relationships/image" Target="../media/image497.jpeg"/><Relationship Id="rId1268" Type="http://schemas.openxmlformats.org/officeDocument/2006/relationships/hyperlink" Target="https://miland.ru/api/getInfo/item/5f3d9de6-dc0f-11ec-a213-ac1f6b442185" TargetMode="External"/><Relationship Id="rId1475" Type="http://schemas.openxmlformats.org/officeDocument/2006/relationships/image" Target="../media/image713.jpeg"/><Relationship Id="rId1682" Type="http://schemas.openxmlformats.org/officeDocument/2006/relationships/hyperlink" Target="https://miland.ru/api/getInfo/item/eda95ce1-fd8d-11ef-a274-00155d82e908" TargetMode="External"/><Relationship Id="rId277" Type="http://schemas.openxmlformats.org/officeDocument/2006/relationships/image" Target="../media/image138.jpeg"/><Relationship Id="rId400" Type="http://schemas.openxmlformats.org/officeDocument/2006/relationships/image" Target="../media/image195.jpeg"/><Relationship Id="rId484" Type="http://schemas.openxmlformats.org/officeDocument/2006/relationships/image" Target="../media/image237.jpeg"/><Relationship Id="rId705" Type="http://schemas.openxmlformats.org/officeDocument/2006/relationships/image" Target="../media/image347.jpeg"/><Relationship Id="rId1128" Type="http://schemas.openxmlformats.org/officeDocument/2006/relationships/hyperlink" Target="https://miland.ru/api/getInfo/item/bf698a6d-ce05-11ed-a230-00155d82e902" TargetMode="External"/><Relationship Id="rId1335" Type="http://schemas.openxmlformats.org/officeDocument/2006/relationships/image" Target="../media/image643.jpeg"/><Relationship Id="rId1542" Type="http://schemas.openxmlformats.org/officeDocument/2006/relationships/hyperlink" Target="https://miland.ru/api/getInfo/item/ca06672d-ddb1-11ed-a233-00155d82e902" TargetMode="External"/><Relationship Id="rId137" Type="http://schemas.openxmlformats.org/officeDocument/2006/relationships/image" Target="../media/image68.jpeg"/><Relationship Id="rId344" Type="http://schemas.openxmlformats.org/officeDocument/2006/relationships/image" Target="../media/image167.jpeg"/><Relationship Id="rId691" Type="http://schemas.openxmlformats.org/officeDocument/2006/relationships/image" Target="../media/image340.jpeg"/><Relationship Id="rId789" Type="http://schemas.openxmlformats.org/officeDocument/2006/relationships/image" Target="../media/image387.jpeg"/><Relationship Id="rId912" Type="http://schemas.openxmlformats.org/officeDocument/2006/relationships/hyperlink" Target="https://miland.ru/api/getInfo/item/e68818be-55b3-11f0-a27e-00155d82e908" TargetMode="External"/><Relationship Id="rId996" Type="http://schemas.openxmlformats.org/officeDocument/2006/relationships/hyperlink" Target="https://miland.ru/api/getInfo/item/93b8de24-77c1-11ee-a248-00155d82e902" TargetMode="External"/><Relationship Id="rId41" Type="http://schemas.openxmlformats.org/officeDocument/2006/relationships/hyperlink" Target="https://miland.ru/api/getInfo/item/f666d22c-f73c-11ee-a25d-00155d82e908" TargetMode="External"/><Relationship Id="rId551" Type="http://schemas.openxmlformats.org/officeDocument/2006/relationships/hyperlink" Target="https://miland.ru/api/getInfo/item/617cdd0b-7d92-11f0-a284-00155d82e908" TargetMode="External"/><Relationship Id="rId649" Type="http://schemas.openxmlformats.org/officeDocument/2006/relationships/image" Target="../media/image319.jpeg"/><Relationship Id="rId856" Type="http://schemas.openxmlformats.org/officeDocument/2006/relationships/image" Target="../media/image418.jpeg"/><Relationship Id="rId1181" Type="http://schemas.openxmlformats.org/officeDocument/2006/relationships/image" Target="../media/image566.jpeg"/><Relationship Id="rId1279" Type="http://schemas.openxmlformats.org/officeDocument/2006/relationships/image" Target="../media/image615.jpeg"/><Relationship Id="rId1402" Type="http://schemas.openxmlformats.org/officeDocument/2006/relationships/hyperlink" Target="https://miland.ru/api/getInfo/item/cfda14d2-5e69-11ec-a20f-ac1f6b442185" TargetMode="External"/><Relationship Id="rId1486" Type="http://schemas.openxmlformats.org/officeDocument/2006/relationships/hyperlink" Target="https://miland.ru/api/getInfo/item/b0df3ce8-9cb3-11ed-a22e-00155d82e902" TargetMode="External"/><Relationship Id="rId1707" Type="http://schemas.openxmlformats.org/officeDocument/2006/relationships/image" Target="../media/image829.jpeg"/><Relationship Id="rId190" Type="http://schemas.openxmlformats.org/officeDocument/2006/relationships/hyperlink" Target="https://miland.ru/api/getInfo/item/8d24570c-c4b7-11ed-a230-00155d82e902" TargetMode="External"/><Relationship Id="rId204" Type="http://schemas.openxmlformats.org/officeDocument/2006/relationships/hyperlink" Target="https://miland.ru/api/getInfo/item/f9884b30-a87f-11ed-a230-00155d82e902" TargetMode="External"/><Relationship Id="rId288" Type="http://schemas.openxmlformats.org/officeDocument/2006/relationships/hyperlink" Target="https://miland.ru/api/getInfo/item/12cdf4d2-0125-11ed-a213-ac1f6b442185" TargetMode="External"/><Relationship Id="rId411" Type="http://schemas.openxmlformats.org/officeDocument/2006/relationships/hyperlink" Target="https://miland.ru/api/getInfo/item/9fc9d961-edb8-11ef-a274-00155d82e908" TargetMode="External"/><Relationship Id="rId509" Type="http://schemas.openxmlformats.org/officeDocument/2006/relationships/hyperlink" Target="https://miland.ru/api/getInfo/item/946ee519-f586-11ee-a25b-00155d82e908" TargetMode="External"/><Relationship Id="rId1041" Type="http://schemas.openxmlformats.org/officeDocument/2006/relationships/hyperlink" Target="https://miland.ru/api/getInfo/item/efe2760e-a3ba-11ed-a22f-00155d82e902" TargetMode="External"/><Relationship Id="rId1139" Type="http://schemas.openxmlformats.org/officeDocument/2006/relationships/image" Target="../media/image545.jpeg"/><Relationship Id="rId1346" Type="http://schemas.openxmlformats.org/officeDocument/2006/relationships/hyperlink" Target="https://miland.ru/api/getInfo/item/60a9c5e9-ca1f-11ed-a230-00155d82e902" TargetMode="External"/><Relationship Id="rId1693" Type="http://schemas.openxmlformats.org/officeDocument/2006/relationships/image" Target="../media/image822.jpeg"/><Relationship Id="rId495" Type="http://schemas.openxmlformats.org/officeDocument/2006/relationships/hyperlink" Target="https://miland.ru/api/getInfo/item/67152e21-77ba-11ee-a248-00155d82e902" TargetMode="External"/><Relationship Id="rId716" Type="http://schemas.openxmlformats.org/officeDocument/2006/relationships/hyperlink" Target="https://miland.ru/api/getInfo/item/0ae39e85-580a-11f0-a27f-00155d82e908" TargetMode="External"/><Relationship Id="rId923" Type="http://schemas.openxmlformats.org/officeDocument/2006/relationships/image" Target="../media/image451.jpeg"/><Relationship Id="rId1553" Type="http://schemas.openxmlformats.org/officeDocument/2006/relationships/image" Target="../media/image752.jpeg"/><Relationship Id="rId1760" Type="http://schemas.openxmlformats.org/officeDocument/2006/relationships/hyperlink" Target="https://miland.ru/api/getInfo/item/a665af5e-fe18-11ed-a23a-00155d82e902" TargetMode="External"/><Relationship Id="rId52" Type="http://schemas.openxmlformats.org/officeDocument/2006/relationships/image" Target="../media/image26.jpeg"/><Relationship Id="rId148" Type="http://schemas.openxmlformats.org/officeDocument/2006/relationships/hyperlink" Target="https://miland.ru/api/getInfo/item/601fb921-20f8-11f0-a279-00155d82e908" TargetMode="External"/><Relationship Id="rId355" Type="http://schemas.openxmlformats.org/officeDocument/2006/relationships/hyperlink" Target="https://miland.ru/api/getInfo/item/37aa1f3b-e9af-11ed-a233-00155d82e902" TargetMode="External"/><Relationship Id="rId562" Type="http://schemas.openxmlformats.org/officeDocument/2006/relationships/image" Target="../media/image276.jpeg"/><Relationship Id="rId1192" Type="http://schemas.openxmlformats.org/officeDocument/2006/relationships/hyperlink" Target="https://miland.ru/api/getInfo/item/a690d7a1-0fd4-11ec-a20f-ac1f6b442185" TargetMode="External"/><Relationship Id="rId1206" Type="http://schemas.openxmlformats.org/officeDocument/2006/relationships/hyperlink" Target="https://miland.ru/api/getInfo/item/527496d6-0fd0-11ec-a20f-ac1f6b442185" TargetMode="External"/><Relationship Id="rId1413" Type="http://schemas.openxmlformats.org/officeDocument/2006/relationships/image" Target="../media/image682.jpeg"/><Relationship Id="rId1620" Type="http://schemas.openxmlformats.org/officeDocument/2006/relationships/hyperlink" Target="https://miland.ru/api/getInfo/item/9858f493-25bf-11ec-a20f-ac1f6b442185" TargetMode="External"/><Relationship Id="rId215" Type="http://schemas.openxmlformats.org/officeDocument/2006/relationships/image" Target="../media/image107.jpeg"/><Relationship Id="rId422" Type="http://schemas.openxmlformats.org/officeDocument/2006/relationships/image" Target="../media/image206.jpeg"/><Relationship Id="rId867" Type="http://schemas.openxmlformats.org/officeDocument/2006/relationships/image" Target="../media/image423.jpeg"/><Relationship Id="rId1052" Type="http://schemas.openxmlformats.org/officeDocument/2006/relationships/image" Target="../media/image508.jpeg"/><Relationship Id="rId1497" Type="http://schemas.openxmlformats.org/officeDocument/2006/relationships/image" Target="../media/image724.jpeg"/><Relationship Id="rId1718" Type="http://schemas.openxmlformats.org/officeDocument/2006/relationships/hyperlink" Target="https://miland.ru/api/getInfo/item/fbc10712-b806-11ed-a230-00155d82e902" TargetMode="External"/><Relationship Id="rId299" Type="http://schemas.openxmlformats.org/officeDocument/2006/relationships/image" Target="../media/image149.jpeg"/><Relationship Id="rId727" Type="http://schemas.openxmlformats.org/officeDocument/2006/relationships/image" Target="../media/image358.jpeg"/><Relationship Id="rId934" Type="http://schemas.openxmlformats.org/officeDocument/2006/relationships/hyperlink" Target="https://miland.ru/api/getInfo/item/bb0d7698-55b1-11f0-a27e-00155d82e908" TargetMode="External"/><Relationship Id="rId1357" Type="http://schemas.openxmlformats.org/officeDocument/2006/relationships/image" Target="../media/image654.jpeg"/><Relationship Id="rId1564" Type="http://schemas.openxmlformats.org/officeDocument/2006/relationships/hyperlink" Target="https://miland.ru/api/getInfo/item/b9cbcebc-ddb2-11ed-a233-00155d82e902" TargetMode="External"/><Relationship Id="rId1771" Type="http://schemas.openxmlformats.org/officeDocument/2006/relationships/image" Target="../media/image861.jpeg"/><Relationship Id="rId63" Type="http://schemas.openxmlformats.org/officeDocument/2006/relationships/hyperlink" Target="https://miland.ru/api/getInfo/item/0e35cce8-c0fc-11ef-a267-00155d82e908" TargetMode="External"/><Relationship Id="rId159" Type="http://schemas.openxmlformats.org/officeDocument/2006/relationships/image" Target="../media/image79.jpeg"/><Relationship Id="rId366" Type="http://schemas.openxmlformats.org/officeDocument/2006/relationships/image" Target="../media/image178.jpeg"/><Relationship Id="rId573" Type="http://schemas.openxmlformats.org/officeDocument/2006/relationships/hyperlink" Target="https://miland.ru/api/getInfo/item/b96fa61b-7d92-11f0-a284-00155d82e908" TargetMode="External"/><Relationship Id="rId780" Type="http://schemas.openxmlformats.org/officeDocument/2006/relationships/hyperlink" Target="https://miland.ru/api/getInfo/item/7f497ad2-77be-11ee-a248-00155d82e902" TargetMode="External"/><Relationship Id="rId1217" Type="http://schemas.openxmlformats.org/officeDocument/2006/relationships/image" Target="../media/image584.jpeg"/><Relationship Id="rId1424" Type="http://schemas.openxmlformats.org/officeDocument/2006/relationships/hyperlink" Target="https://miland.ru/api/getInfo/item/015831de-9ca1-11ed-a22e-00155d82e902" TargetMode="External"/><Relationship Id="rId1631" Type="http://schemas.openxmlformats.org/officeDocument/2006/relationships/image" Target="../media/image791.jpeg"/><Relationship Id="rId226" Type="http://schemas.openxmlformats.org/officeDocument/2006/relationships/hyperlink" Target="https://miland.ru/api/getInfo/item/95939c0f-f59d-11ee-a25b-00155d82e908" TargetMode="External"/><Relationship Id="rId433" Type="http://schemas.openxmlformats.org/officeDocument/2006/relationships/hyperlink" Target="https://miland.ru/api/getInfo/item/aff2b516-692a-11f0-a283-00155d82e908" TargetMode="External"/><Relationship Id="rId878" Type="http://schemas.openxmlformats.org/officeDocument/2006/relationships/hyperlink" Target="https://miland.ru/api/getInfo/item/ef0ba97d-55a7-11f0-a27e-00155d82e908" TargetMode="External"/><Relationship Id="rId1063" Type="http://schemas.openxmlformats.org/officeDocument/2006/relationships/hyperlink" Target="https://miland.ru/api/getInfo/item/07d63482-e8b9-11ed-a233-00155d82e902" TargetMode="External"/><Relationship Id="rId1270" Type="http://schemas.openxmlformats.org/officeDocument/2006/relationships/hyperlink" Target="https://miland.ru/api/getInfo/item/8a39a901-dc0f-11ec-a213-ac1f6b442185" TargetMode="External"/><Relationship Id="rId1729" Type="http://schemas.openxmlformats.org/officeDocument/2006/relationships/image" Target="../media/image840.jpeg"/><Relationship Id="rId640" Type="http://schemas.openxmlformats.org/officeDocument/2006/relationships/hyperlink" Target="https://miland.ru/api/getInfo/item/5987ed3c-c44e-11eb-a206-ac1f6b442185" TargetMode="External"/><Relationship Id="rId738" Type="http://schemas.openxmlformats.org/officeDocument/2006/relationships/hyperlink" Target="https://miland.ru/api/getInfo/item/8a3a413d-5800-11f0-a27f-00155d82e908" TargetMode="External"/><Relationship Id="rId945" Type="http://schemas.openxmlformats.org/officeDocument/2006/relationships/image" Target="../media/image462.jpeg"/><Relationship Id="rId1368" Type="http://schemas.openxmlformats.org/officeDocument/2006/relationships/hyperlink" Target="https://miland.ru/api/getInfo/item/0e858a1b-d9c6-11ed-a232-00155d82e902" TargetMode="External"/><Relationship Id="rId1575" Type="http://schemas.openxmlformats.org/officeDocument/2006/relationships/image" Target="../media/image763.jpeg"/><Relationship Id="rId1782" Type="http://schemas.openxmlformats.org/officeDocument/2006/relationships/hyperlink" Target="https://miland.ru/api/getInfo/item/a7bdf115-a4bf-11ee-a258-00155d82e908" TargetMode="External"/><Relationship Id="rId74" Type="http://schemas.openxmlformats.org/officeDocument/2006/relationships/hyperlink" Target="https://miland.ru/api/getInfo/item/a6049290-197f-11ee-a23b-00155d82e902" TargetMode="External"/><Relationship Id="rId377" Type="http://schemas.openxmlformats.org/officeDocument/2006/relationships/hyperlink" Target="https://miland.ru/api/getInfo/item/358fbed1-9d81-11ed-a22f-00155d82e902" TargetMode="External"/><Relationship Id="rId500" Type="http://schemas.openxmlformats.org/officeDocument/2006/relationships/image" Target="../media/image245.jpeg"/><Relationship Id="rId584" Type="http://schemas.openxmlformats.org/officeDocument/2006/relationships/image" Target="../media/image287.jpeg"/><Relationship Id="rId805" Type="http://schemas.openxmlformats.org/officeDocument/2006/relationships/image" Target="../media/image395.jpeg"/><Relationship Id="rId1130" Type="http://schemas.openxmlformats.org/officeDocument/2006/relationships/image" Target="../media/image542.jpeg"/><Relationship Id="rId1228" Type="http://schemas.openxmlformats.org/officeDocument/2006/relationships/hyperlink" Target="https://miland.ru/api/getInfo/item/731b90d6-01b5-11ed-a213-ac1f6b442185" TargetMode="External"/><Relationship Id="rId1435" Type="http://schemas.openxmlformats.org/officeDocument/2006/relationships/image" Target="../media/image693.jpeg"/><Relationship Id="rId5" Type="http://schemas.openxmlformats.org/officeDocument/2006/relationships/hyperlink" Target="https://miland.ru/api/getInfo/item/c3d26685-e993-11ed-a233-00155d82e902" TargetMode="External"/><Relationship Id="rId237" Type="http://schemas.openxmlformats.org/officeDocument/2006/relationships/image" Target="../media/image118.jpeg"/><Relationship Id="rId791" Type="http://schemas.openxmlformats.org/officeDocument/2006/relationships/image" Target="../media/image388.jpeg"/><Relationship Id="rId889" Type="http://schemas.openxmlformats.org/officeDocument/2006/relationships/image" Target="../media/image434.jpeg"/><Relationship Id="rId1074" Type="http://schemas.openxmlformats.org/officeDocument/2006/relationships/image" Target="../media/image519.jpeg"/><Relationship Id="rId1642" Type="http://schemas.openxmlformats.org/officeDocument/2006/relationships/hyperlink" Target="https://miland.ru/api/getInfo/item/578e905a-0e3f-11f1-a28f-00155d82e908" TargetMode="External"/><Relationship Id="rId444" Type="http://schemas.openxmlformats.org/officeDocument/2006/relationships/image" Target="../media/image217.jpeg"/><Relationship Id="rId651" Type="http://schemas.openxmlformats.org/officeDocument/2006/relationships/image" Target="../media/image320.jpeg"/><Relationship Id="rId749" Type="http://schemas.openxmlformats.org/officeDocument/2006/relationships/image" Target="../media/image368.jpeg"/><Relationship Id="rId1281" Type="http://schemas.openxmlformats.org/officeDocument/2006/relationships/image" Target="../media/image616.jpeg"/><Relationship Id="rId1379" Type="http://schemas.openxmlformats.org/officeDocument/2006/relationships/image" Target="../media/image665.jpeg"/><Relationship Id="rId1502" Type="http://schemas.openxmlformats.org/officeDocument/2006/relationships/hyperlink" Target="https://miland.ru/api/getInfo/item/2f009735-63f1-11ec-a20f-ac1f6b442185" TargetMode="External"/><Relationship Id="rId1586" Type="http://schemas.openxmlformats.org/officeDocument/2006/relationships/hyperlink" Target="https://miland.ru/api/getInfo/item/f758c9c6-b8e6-11ed-a230-00155d82e902" TargetMode="External"/><Relationship Id="rId1807" Type="http://schemas.openxmlformats.org/officeDocument/2006/relationships/image" Target="../media/image879.jpeg"/><Relationship Id="rId290" Type="http://schemas.openxmlformats.org/officeDocument/2006/relationships/hyperlink" Target="https://miland.ru/api/getInfo/item/675e6164-0129-11ed-a213-ac1f6b442185" TargetMode="External"/><Relationship Id="rId304" Type="http://schemas.openxmlformats.org/officeDocument/2006/relationships/hyperlink" Target="https://miland.ru/api/getInfo/item/8d02a81e-5066-11ed-a21d-ac1f6b442185" TargetMode="External"/><Relationship Id="rId388" Type="http://schemas.openxmlformats.org/officeDocument/2006/relationships/image" Target="../media/image189.jpeg"/><Relationship Id="rId511" Type="http://schemas.openxmlformats.org/officeDocument/2006/relationships/hyperlink" Target="https://miland.ru/api/getInfo/item/4857b972-f586-11ee-a25b-00155d82e908" TargetMode="External"/><Relationship Id="rId609" Type="http://schemas.openxmlformats.org/officeDocument/2006/relationships/hyperlink" Target="https://miland.ru/api/getInfo/item/7d33871c-9ddf-11f0-a285-00155d82e908" TargetMode="External"/><Relationship Id="rId956" Type="http://schemas.openxmlformats.org/officeDocument/2006/relationships/hyperlink" Target="https://miland.ru/api/getInfo/item/ad980ea9-55b7-11f0-a27e-00155d82e908" TargetMode="External"/><Relationship Id="rId1141" Type="http://schemas.openxmlformats.org/officeDocument/2006/relationships/image" Target="../media/image546.jpeg"/><Relationship Id="rId1239" Type="http://schemas.openxmlformats.org/officeDocument/2006/relationships/image" Target="../media/image595.jpeg"/><Relationship Id="rId1793" Type="http://schemas.openxmlformats.org/officeDocument/2006/relationships/image" Target="../media/image872.jpeg"/><Relationship Id="rId85" Type="http://schemas.openxmlformats.org/officeDocument/2006/relationships/image" Target="../media/image42.jpeg"/><Relationship Id="rId150" Type="http://schemas.openxmlformats.org/officeDocument/2006/relationships/hyperlink" Target="https://miland.ru/api/getInfo/item/7cbb2d83-2104-11f0-a279-00155d82e908" TargetMode="External"/><Relationship Id="rId595" Type="http://schemas.openxmlformats.org/officeDocument/2006/relationships/hyperlink" Target="https://miland.ru/api/getInfo/item/a2c98a25-7d92-11f0-a284-00155d82e908" TargetMode="External"/><Relationship Id="rId816" Type="http://schemas.openxmlformats.org/officeDocument/2006/relationships/hyperlink" Target="https://miland.ru/api/getInfo/item/48033f1f-77be-11ee-a248-00155d82e902" TargetMode="External"/><Relationship Id="rId1001" Type="http://schemas.openxmlformats.org/officeDocument/2006/relationships/hyperlink" Target="https://miland.ru/api/getInfo/item/899b4e98-f598-11ee-a25b-00155d82e908" TargetMode="External"/><Relationship Id="rId1446" Type="http://schemas.openxmlformats.org/officeDocument/2006/relationships/hyperlink" Target="https://miland.ru/api/getInfo/item/4a908458-4d17-11ec-a20f-ac1f6b442185" TargetMode="External"/><Relationship Id="rId1653" Type="http://schemas.openxmlformats.org/officeDocument/2006/relationships/image" Target="../media/image802.jpeg"/><Relationship Id="rId248" Type="http://schemas.openxmlformats.org/officeDocument/2006/relationships/hyperlink" Target="https://miland.ru/api/getInfo/item/ad43af40-9efe-11ee-a257-00155d82e908" TargetMode="External"/><Relationship Id="rId455" Type="http://schemas.openxmlformats.org/officeDocument/2006/relationships/hyperlink" Target="https://miland.ru/api/getInfo/item/61c30a13-692d-11f0-a283-00155d82e908" TargetMode="External"/><Relationship Id="rId662" Type="http://schemas.openxmlformats.org/officeDocument/2006/relationships/hyperlink" Target="https://miland.ru/api/getInfo/item/c1c52765-57fe-11f0-a27f-00155d82e908" TargetMode="External"/><Relationship Id="rId1085" Type="http://schemas.openxmlformats.org/officeDocument/2006/relationships/hyperlink" Target="https://miland.ru/api/getInfo/item/a77ae902-e8ba-11ed-a233-00155d82e902" TargetMode="External"/><Relationship Id="rId1292" Type="http://schemas.openxmlformats.org/officeDocument/2006/relationships/hyperlink" Target="https://miland.ru/api/getInfo/item/e8585a00-1b5a-11ea-a237-ac1f6b442184" TargetMode="External"/><Relationship Id="rId1306" Type="http://schemas.openxmlformats.org/officeDocument/2006/relationships/hyperlink" Target="https://miland.ru/api/getInfo/item/e9ee0850-c993-11e9-a233-ac1f6b442184" TargetMode="External"/><Relationship Id="rId1513" Type="http://schemas.openxmlformats.org/officeDocument/2006/relationships/image" Target="../media/image732.jpeg"/><Relationship Id="rId1720" Type="http://schemas.openxmlformats.org/officeDocument/2006/relationships/hyperlink" Target="https://miland.ru/api/getInfo/item/685a478a-b803-11ed-a230-00155d82e902" TargetMode="External"/><Relationship Id="rId12" Type="http://schemas.openxmlformats.org/officeDocument/2006/relationships/image" Target="../media/image6.jpeg"/><Relationship Id="rId108" Type="http://schemas.openxmlformats.org/officeDocument/2006/relationships/hyperlink" Target="https://miland.ru/api/getInfo/item/83498137-175f-11ef-a25d-00155d82e908" TargetMode="External"/><Relationship Id="rId315" Type="http://schemas.openxmlformats.org/officeDocument/2006/relationships/hyperlink" Target="https://miland.ru/api/getInfo/item/d1fa87ee-5054-11ed-a21d-ac1f6b442185" TargetMode="External"/><Relationship Id="rId522" Type="http://schemas.openxmlformats.org/officeDocument/2006/relationships/image" Target="../media/image256.jpeg"/><Relationship Id="rId967" Type="http://schemas.openxmlformats.org/officeDocument/2006/relationships/image" Target="../media/image473.jpeg"/><Relationship Id="rId1152" Type="http://schemas.openxmlformats.org/officeDocument/2006/relationships/hyperlink" Target="https://miland.ru/api/getInfo/item/64b5ff8a-9908-11eb-a201-ac1f6b442185" TargetMode="External"/><Relationship Id="rId1597" Type="http://schemas.openxmlformats.org/officeDocument/2006/relationships/image" Target="../media/image774.jpeg"/><Relationship Id="rId96" Type="http://schemas.openxmlformats.org/officeDocument/2006/relationships/hyperlink" Target="https://miland.ru/api/getInfo/item/35108df8-1033-11ee-a23b-00155d82e902" TargetMode="External"/><Relationship Id="rId161" Type="http://schemas.openxmlformats.org/officeDocument/2006/relationships/image" Target="../media/image80.jpeg"/><Relationship Id="rId399" Type="http://schemas.openxmlformats.org/officeDocument/2006/relationships/hyperlink" Target="https://miland.ru/api/getInfo/item/23262ee2-57f3-11f0-a27f-00155d82e908" TargetMode="External"/><Relationship Id="rId827" Type="http://schemas.openxmlformats.org/officeDocument/2006/relationships/hyperlink" Target="https://miland.ru/api/getInfo/item/544d37de-7d77-11ee-a248-00155d82e902" TargetMode="External"/><Relationship Id="rId1012" Type="http://schemas.openxmlformats.org/officeDocument/2006/relationships/image" Target="../media/image492.jpeg"/><Relationship Id="rId1457" Type="http://schemas.openxmlformats.org/officeDocument/2006/relationships/image" Target="../media/image704.jpeg"/><Relationship Id="rId1664" Type="http://schemas.openxmlformats.org/officeDocument/2006/relationships/hyperlink" Target="https://miland.ru/api/getInfo/item/49e98124-0e40-11f1-a28f-00155d82e908" TargetMode="External"/><Relationship Id="rId259" Type="http://schemas.openxmlformats.org/officeDocument/2006/relationships/image" Target="../media/image129.jpeg"/><Relationship Id="rId466" Type="http://schemas.openxmlformats.org/officeDocument/2006/relationships/image" Target="../media/image228.jpeg"/><Relationship Id="rId673" Type="http://schemas.openxmlformats.org/officeDocument/2006/relationships/image" Target="../media/image331.jpeg"/><Relationship Id="rId880" Type="http://schemas.openxmlformats.org/officeDocument/2006/relationships/hyperlink" Target="https://miland.ru/api/getInfo/item/84b973c7-55a6-11f0-a27e-00155d82e908" TargetMode="External"/><Relationship Id="rId1096" Type="http://schemas.openxmlformats.org/officeDocument/2006/relationships/image" Target="../media/image530.jpeg"/><Relationship Id="rId1317" Type="http://schemas.openxmlformats.org/officeDocument/2006/relationships/image" Target="../media/image634.jpeg"/><Relationship Id="rId1524" Type="http://schemas.openxmlformats.org/officeDocument/2006/relationships/hyperlink" Target="https://miland.ru/api/getInfo/item/1ec3350a-7793-11ec-a210-ac1f6b442185" TargetMode="External"/><Relationship Id="rId1731" Type="http://schemas.openxmlformats.org/officeDocument/2006/relationships/image" Target="../media/image841.jpeg"/><Relationship Id="rId23" Type="http://schemas.openxmlformats.org/officeDocument/2006/relationships/hyperlink" Target="https://miland.ru/api/getInfo/item/d6026167-4bc5-11ee-a244-00155d82e902" TargetMode="External"/><Relationship Id="rId119" Type="http://schemas.openxmlformats.org/officeDocument/2006/relationships/image" Target="../media/image59.jpeg"/><Relationship Id="rId326" Type="http://schemas.openxmlformats.org/officeDocument/2006/relationships/hyperlink" Target="https://miland.ru/api/getInfo/item/7e3e1a60-9714-11ed-a22d-00155d82e902" TargetMode="External"/><Relationship Id="rId533" Type="http://schemas.openxmlformats.org/officeDocument/2006/relationships/hyperlink" Target="https://miland.ru/api/getInfo/item/247aa112-0314-11ef-a25d-00155d82e908" TargetMode="External"/><Relationship Id="rId978" Type="http://schemas.openxmlformats.org/officeDocument/2006/relationships/hyperlink" Target="https://miland.ru/api/getInfo/item/551b6dba-cf25-11ee-a25a-00155d82e908" TargetMode="External"/><Relationship Id="rId1163" Type="http://schemas.openxmlformats.org/officeDocument/2006/relationships/image" Target="../media/image557.jpeg"/><Relationship Id="rId1370" Type="http://schemas.openxmlformats.org/officeDocument/2006/relationships/hyperlink" Target="https://miland.ru/api/getInfo/item/31f6b3e6-d9c8-11ed-a232-00155d82e902" TargetMode="External"/><Relationship Id="rId740" Type="http://schemas.openxmlformats.org/officeDocument/2006/relationships/hyperlink" Target="https://miland.ru/api/getInfo/item/3e71558d-57ff-11f0-a27f-00155d82e908" TargetMode="External"/><Relationship Id="rId838" Type="http://schemas.openxmlformats.org/officeDocument/2006/relationships/image" Target="../media/image411.jpeg"/><Relationship Id="rId1023" Type="http://schemas.openxmlformats.org/officeDocument/2006/relationships/hyperlink" Target="https://miland.ru/api/getInfo/item/73f72be9-f547-11ed-a237-00155d82e902" TargetMode="External"/><Relationship Id="rId1468" Type="http://schemas.openxmlformats.org/officeDocument/2006/relationships/hyperlink" Target="https://miland.ru/api/getInfo/item/b71be511-6332-11ec-a20f-ac1f6b442185" TargetMode="External"/><Relationship Id="rId1675" Type="http://schemas.openxmlformats.org/officeDocument/2006/relationships/image" Target="../media/image813.jpeg"/><Relationship Id="rId172" Type="http://schemas.openxmlformats.org/officeDocument/2006/relationships/hyperlink" Target="https://miland.ru/api/getInfo/item/62b22478-03b9-11f0-a277-00155d82e908" TargetMode="External"/><Relationship Id="rId477" Type="http://schemas.openxmlformats.org/officeDocument/2006/relationships/hyperlink" Target="https://miland.ru/api/getInfo/item/357d8398-7d46-11ee-a248-00155d82e902" TargetMode="External"/><Relationship Id="rId600" Type="http://schemas.openxmlformats.org/officeDocument/2006/relationships/image" Target="../media/image295.jpeg"/><Relationship Id="rId684" Type="http://schemas.openxmlformats.org/officeDocument/2006/relationships/hyperlink" Target="https://miland.ru/api/getInfo/item/3b245ae1-5801-11f0-a27f-00155d82e908" TargetMode="External"/><Relationship Id="rId1230" Type="http://schemas.openxmlformats.org/officeDocument/2006/relationships/hyperlink" Target="https://miland.ru/api/getInfo/item/67842919-062d-11ec-a20e-ac1f6b442185" TargetMode="External"/><Relationship Id="rId1328" Type="http://schemas.openxmlformats.org/officeDocument/2006/relationships/hyperlink" Target="https://miland.ru/api/getInfo/item/dc7bc1d4-0d06-11ef-a25d-00155d82e908" TargetMode="External"/><Relationship Id="rId1535" Type="http://schemas.openxmlformats.org/officeDocument/2006/relationships/image" Target="../media/image743.jpeg"/><Relationship Id="rId337" Type="http://schemas.openxmlformats.org/officeDocument/2006/relationships/hyperlink" Target="https://miland.ru/api/getInfo/item/8b54e934-52ff-11ee-a244-00155d82e902" TargetMode="External"/><Relationship Id="rId891" Type="http://schemas.openxmlformats.org/officeDocument/2006/relationships/image" Target="../media/image435.jpeg"/><Relationship Id="rId905" Type="http://schemas.openxmlformats.org/officeDocument/2006/relationships/image" Target="../media/image442.jpeg"/><Relationship Id="rId989" Type="http://schemas.openxmlformats.org/officeDocument/2006/relationships/image" Target="../media/image482.jpeg"/><Relationship Id="rId1742" Type="http://schemas.openxmlformats.org/officeDocument/2006/relationships/hyperlink" Target="https://miland.ru/api/getInfo/item/9223489a-05e8-11ee-a23b-00155d82e902" TargetMode="External"/><Relationship Id="rId34" Type="http://schemas.openxmlformats.org/officeDocument/2006/relationships/image" Target="../media/image17.jpeg"/><Relationship Id="rId544" Type="http://schemas.openxmlformats.org/officeDocument/2006/relationships/image" Target="../media/image267.jpeg"/><Relationship Id="rId751" Type="http://schemas.openxmlformats.org/officeDocument/2006/relationships/image" Target="../media/image369.gif"/><Relationship Id="rId849" Type="http://schemas.openxmlformats.org/officeDocument/2006/relationships/image" Target="../media/image415.jpeg"/><Relationship Id="rId1174" Type="http://schemas.openxmlformats.org/officeDocument/2006/relationships/hyperlink" Target="https://miland.ru/api/getInfo/item/a781b148-4b87-11ec-a20f-ac1f6b442185" TargetMode="External"/><Relationship Id="rId1381" Type="http://schemas.openxmlformats.org/officeDocument/2006/relationships/image" Target="../media/image666.jpeg"/><Relationship Id="rId1479" Type="http://schemas.openxmlformats.org/officeDocument/2006/relationships/image" Target="../media/image715.jpeg"/><Relationship Id="rId1602" Type="http://schemas.openxmlformats.org/officeDocument/2006/relationships/hyperlink" Target="https://miland.ru/api/getInfo/item/bbadd2b1-cc92-11ed-a230-00155d82e902" TargetMode="External"/><Relationship Id="rId1686" Type="http://schemas.openxmlformats.org/officeDocument/2006/relationships/hyperlink" Target="https://miland.ru/api/getInfo/item/ffa600b6-0e3f-11f1-a28f-00155d82e908" TargetMode="External"/><Relationship Id="rId183" Type="http://schemas.openxmlformats.org/officeDocument/2006/relationships/image" Target="../media/image91.jpeg"/><Relationship Id="rId390" Type="http://schemas.openxmlformats.org/officeDocument/2006/relationships/image" Target="../media/image190.jpeg"/><Relationship Id="rId404" Type="http://schemas.openxmlformats.org/officeDocument/2006/relationships/image" Target="../media/image197.jpeg"/><Relationship Id="rId611" Type="http://schemas.openxmlformats.org/officeDocument/2006/relationships/hyperlink" Target="https://miland.ru/api/getInfo/item/2b559703-9ddf-11f0-a285-00155d82e908" TargetMode="External"/><Relationship Id="rId1034" Type="http://schemas.openxmlformats.org/officeDocument/2006/relationships/image" Target="../media/image499.jpeg"/><Relationship Id="rId1241" Type="http://schemas.openxmlformats.org/officeDocument/2006/relationships/image" Target="../media/image596.jpeg"/><Relationship Id="rId1339" Type="http://schemas.openxmlformats.org/officeDocument/2006/relationships/image" Target="../media/image645.jpeg"/><Relationship Id="rId250" Type="http://schemas.openxmlformats.org/officeDocument/2006/relationships/hyperlink" Target="https://miland.ru/api/getInfo/item/1b586b05-2d5e-11ef-a261-00155d82e908" TargetMode="External"/><Relationship Id="rId488" Type="http://schemas.openxmlformats.org/officeDocument/2006/relationships/image" Target="../media/image239.jpeg"/><Relationship Id="rId695" Type="http://schemas.openxmlformats.org/officeDocument/2006/relationships/image" Target="../media/image342.jpeg"/><Relationship Id="rId709" Type="http://schemas.openxmlformats.org/officeDocument/2006/relationships/image" Target="../media/image349.jpeg"/><Relationship Id="rId916" Type="http://schemas.openxmlformats.org/officeDocument/2006/relationships/hyperlink" Target="https://miland.ru/api/getInfo/item/7788d6ee-55b0-11f0-a27e-00155d82e908" TargetMode="External"/><Relationship Id="rId1101" Type="http://schemas.openxmlformats.org/officeDocument/2006/relationships/hyperlink" Target="https://miland.ru/api/getInfo/item/f354165c-ce0a-11ed-a230-00155d82e902" TargetMode="External"/><Relationship Id="rId1546" Type="http://schemas.openxmlformats.org/officeDocument/2006/relationships/hyperlink" Target="https://miland.ru/api/getInfo/item/6f1e378a-ddb1-11ed-a233-00155d82e902" TargetMode="External"/><Relationship Id="rId1753" Type="http://schemas.openxmlformats.org/officeDocument/2006/relationships/image" Target="../media/image852.jpeg"/><Relationship Id="rId45" Type="http://schemas.openxmlformats.org/officeDocument/2006/relationships/hyperlink" Target="https://miland.ru/api/getInfo/item/cd0cbf6a-f739-11ee-a25d-00155d82e908" TargetMode="External"/><Relationship Id="rId110" Type="http://schemas.openxmlformats.org/officeDocument/2006/relationships/hyperlink" Target="https://miland.ru/api/getInfo/item/e72e8f52-175f-11ef-a25d-00155d82e908" TargetMode="External"/><Relationship Id="rId348" Type="http://schemas.openxmlformats.org/officeDocument/2006/relationships/image" Target="../media/image169.jpeg"/><Relationship Id="rId555" Type="http://schemas.openxmlformats.org/officeDocument/2006/relationships/hyperlink" Target="https://miland.ru/api/getInfo/item/07d93ec0-7d93-11f0-a284-00155d82e908" TargetMode="External"/><Relationship Id="rId762" Type="http://schemas.openxmlformats.org/officeDocument/2006/relationships/hyperlink" Target="https://miland.ru/api/getInfo/item/34e4669b-5ec2-11ef-a262-00155d82e908" TargetMode="External"/><Relationship Id="rId1185" Type="http://schemas.openxmlformats.org/officeDocument/2006/relationships/image" Target="../media/image568.jpeg"/><Relationship Id="rId1392" Type="http://schemas.openxmlformats.org/officeDocument/2006/relationships/hyperlink" Target="https://miland.ru/api/getInfo/item/032f67e4-9c9d-11ed-a22e-00155d82e902" TargetMode="External"/><Relationship Id="rId1406" Type="http://schemas.openxmlformats.org/officeDocument/2006/relationships/hyperlink" Target="https://miland.ru/api/getInfo/item/3d419dae-5e6a-11ec-a20f-ac1f6b442185" TargetMode="External"/><Relationship Id="rId1613" Type="http://schemas.openxmlformats.org/officeDocument/2006/relationships/image" Target="../media/image782.jpeg"/><Relationship Id="rId194" Type="http://schemas.openxmlformats.org/officeDocument/2006/relationships/hyperlink" Target="https://miland.ru/api/getInfo/item/44b696cd-d929-11ed-a232-00155d82e902" TargetMode="External"/><Relationship Id="rId208" Type="http://schemas.openxmlformats.org/officeDocument/2006/relationships/hyperlink" Target="https://miland.ru/api/getInfo/item/a69e3e2f-b13f-11ee-a259-00155d82e908" TargetMode="External"/><Relationship Id="rId415" Type="http://schemas.openxmlformats.org/officeDocument/2006/relationships/hyperlink" Target="https://miland.ru/api/getInfo/item/75646c55-19ae-11ef-a25d-00155d82e908" TargetMode="External"/><Relationship Id="rId622" Type="http://schemas.openxmlformats.org/officeDocument/2006/relationships/image" Target="../media/image306.jpeg"/><Relationship Id="rId1045" Type="http://schemas.openxmlformats.org/officeDocument/2006/relationships/hyperlink" Target="https://miland.ru/api/getInfo/item/2bf92f46-f97f-11ef-a274-00155d82e908" TargetMode="External"/><Relationship Id="rId1252" Type="http://schemas.openxmlformats.org/officeDocument/2006/relationships/hyperlink" Target="https://miland.ru/api/getInfo/item/66a12c02-dc0d-11ec-a213-ac1f6b442185" TargetMode="External"/><Relationship Id="rId1697" Type="http://schemas.openxmlformats.org/officeDocument/2006/relationships/image" Target="../media/image824.jpeg"/><Relationship Id="rId261" Type="http://schemas.openxmlformats.org/officeDocument/2006/relationships/image" Target="../media/image130.jpeg"/><Relationship Id="rId499" Type="http://schemas.openxmlformats.org/officeDocument/2006/relationships/hyperlink" Target="https://miland.ru/api/getInfo/item/571a04d9-77ba-11ee-a248-00155d82e902" TargetMode="External"/><Relationship Id="rId927" Type="http://schemas.openxmlformats.org/officeDocument/2006/relationships/image" Target="../media/image453.jpeg"/><Relationship Id="rId1112" Type="http://schemas.openxmlformats.org/officeDocument/2006/relationships/image" Target="../media/image537.jpeg"/><Relationship Id="rId1557" Type="http://schemas.openxmlformats.org/officeDocument/2006/relationships/image" Target="../media/image754.jpeg"/><Relationship Id="rId1764" Type="http://schemas.openxmlformats.org/officeDocument/2006/relationships/hyperlink" Target="https://miland.ru/api/getInfo/item/45ca9b87-b810-11ed-a230-00155d82e902" TargetMode="External"/><Relationship Id="rId56" Type="http://schemas.openxmlformats.org/officeDocument/2006/relationships/image" Target="../media/image28.jpeg"/><Relationship Id="rId359" Type="http://schemas.openxmlformats.org/officeDocument/2006/relationships/hyperlink" Target="https://miland.ru/api/getInfo/item/d7288191-7d6a-11ee-a248-00155d82e902" TargetMode="External"/><Relationship Id="rId566" Type="http://schemas.openxmlformats.org/officeDocument/2006/relationships/image" Target="../media/image278.jpeg"/><Relationship Id="rId773" Type="http://schemas.openxmlformats.org/officeDocument/2006/relationships/image" Target="../media/image380.jpeg"/><Relationship Id="rId1196" Type="http://schemas.openxmlformats.org/officeDocument/2006/relationships/hyperlink" Target="https://miland.ru/api/getInfo/item/0a94ffe5-0fd5-11ec-a20f-ac1f6b442185" TargetMode="External"/><Relationship Id="rId1417" Type="http://schemas.openxmlformats.org/officeDocument/2006/relationships/image" Target="../media/image684.jpeg"/><Relationship Id="rId1624" Type="http://schemas.openxmlformats.org/officeDocument/2006/relationships/hyperlink" Target="https://miland.ru/api/getInfo/item/1a1da0d6-d70a-11ee-a25a-00155d82e908" TargetMode="External"/><Relationship Id="rId121" Type="http://schemas.openxmlformats.org/officeDocument/2006/relationships/image" Target="../media/image60.jpeg"/><Relationship Id="rId219" Type="http://schemas.openxmlformats.org/officeDocument/2006/relationships/image" Target="../media/image109.jpeg"/><Relationship Id="rId426" Type="http://schemas.openxmlformats.org/officeDocument/2006/relationships/image" Target="../media/image208.jpeg"/><Relationship Id="rId633" Type="http://schemas.openxmlformats.org/officeDocument/2006/relationships/hyperlink" Target="https://miland.ru/api/getInfo/item/1bb73c2c-fd63-11ea-a254-ac1f6b442184" TargetMode="External"/><Relationship Id="rId980" Type="http://schemas.openxmlformats.org/officeDocument/2006/relationships/hyperlink" Target="https://miland.ru/api/getInfo/item/d64326c7-f543-11ed-a237-00155d82e902" TargetMode="External"/><Relationship Id="rId1056" Type="http://schemas.openxmlformats.org/officeDocument/2006/relationships/image" Target="../media/image510.jpeg"/><Relationship Id="rId1263" Type="http://schemas.openxmlformats.org/officeDocument/2006/relationships/image" Target="../media/image607.jpeg"/><Relationship Id="rId840" Type="http://schemas.openxmlformats.org/officeDocument/2006/relationships/hyperlink" Target="https://miland.ru/api/getInfo/item/872f8e7e-7d4c-11ee-a248-00155d82e902" TargetMode="External"/><Relationship Id="rId938" Type="http://schemas.openxmlformats.org/officeDocument/2006/relationships/hyperlink" Target="https://miland.ru/api/getInfo/item/29cea33c-55b9-11f0-a27e-00155d82e908" TargetMode="External"/><Relationship Id="rId1470" Type="http://schemas.openxmlformats.org/officeDocument/2006/relationships/hyperlink" Target="https://miland.ru/api/getInfo/item/357742b2-6333-11ec-a20f-ac1f6b442185" TargetMode="External"/><Relationship Id="rId1568" Type="http://schemas.openxmlformats.org/officeDocument/2006/relationships/hyperlink" Target="https://miland.ru/api/getInfo/item/e73ab5ce-f1f6-11ec-a213-ac1f6b442185" TargetMode="External"/><Relationship Id="rId1775" Type="http://schemas.openxmlformats.org/officeDocument/2006/relationships/image" Target="../media/image863.jpeg"/><Relationship Id="rId67" Type="http://schemas.openxmlformats.org/officeDocument/2006/relationships/image" Target="../media/image33.jpeg"/><Relationship Id="rId272" Type="http://schemas.openxmlformats.org/officeDocument/2006/relationships/hyperlink" Target="https://miland.ru/api/getInfo/item/15c47c27-e9a0-11ed-a233-00155d82e902" TargetMode="External"/><Relationship Id="rId577" Type="http://schemas.openxmlformats.org/officeDocument/2006/relationships/hyperlink" Target="https://miland.ru/api/getInfo/item/b2d52bc0-7d8d-11f0-a284-00155d82e908" TargetMode="External"/><Relationship Id="rId700" Type="http://schemas.openxmlformats.org/officeDocument/2006/relationships/hyperlink" Target="https://miland.ru/api/getInfo/item/c0a00018-5802-11f0-a27f-00155d82e908" TargetMode="External"/><Relationship Id="rId1123" Type="http://schemas.openxmlformats.org/officeDocument/2006/relationships/image" Target="../media/image540.jpeg"/><Relationship Id="rId1330" Type="http://schemas.openxmlformats.org/officeDocument/2006/relationships/hyperlink" Target="https://miland.ru/api/getInfo/item/1de40049-0d07-11ef-a25d-00155d82e908" TargetMode="External"/><Relationship Id="rId1428" Type="http://schemas.openxmlformats.org/officeDocument/2006/relationships/hyperlink" Target="https://miland.ru/api/getInfo/item/14d9956a-2679-11ec-a20f-ac1f6b442185" TargetMode="External"/><Relationship Id="rId1635" Type="http://schemas.openxmlformats.org/officeDocument/2006/relationships/image" Target="../media/image793.jpeg"/><Relationship Id="rId132" Type="http://schemas.openxmlformats.org/officeDocument/2006/relationships/hyperlink" Target="https://miland.ru/api/getInfo/item/5d89c41d-20f7-11f0-a279-00155d82e908" TargetMode="External"/><Relationship Id="rId784" Type="http://schemas.openxmlformats.org/officeDocument/2006/relationships/hyperlink" Target="https://miland.ru/api/getInfo/item/5bcb1450-f592-11ee-a25b-00155d82e908" TargetMode="External"/><Relationship Id="rId991" Type="http://schemas.openxmlformats.org/officeDocument/2006/relationships/image" Target="../media/image483.jpeg"/><Relationship Id="rId1067" Type="http://schemas.openxmlformats.org/officeDocument/2006/relationships/hyperlink" Target="https://miland.ru/api/getInfo/item/a868b880-a3b4-11ed-a22f-00155d82e902" TargetMode="External"/><Relationship Id="rId437" Type="http://schemas.openxmlformats.org/officeDocument/2006/relationships/hyperlink" Target="https://miland.ru/api/getInfo/item/a1b7b585-692c-11f0-a283-00155d82e908" TargetMode="External"/><Relationship Id="rId644" Type="http://schemas.openxmlformats.org/officeDocument/2006/relationships/hyperlink" Target="https://miland.ru/api/getInfo/item/57c42783-5804-11f0-a27f-00155d82e908" TargetMode="External"/><Relationship Id="rId851" Type="http://schemas.openxmlformats.org/officeDocument/2006/relationships/image" Target="../media/image416.jpeg"/><Relationship Id="rId1274" Type="http://schemas.openxmlformats.org/officeDocument/2006/relationships/hyperlink" Target="https://miland.ru/api/getInfo/item/354c4be2-2c08-11ec-a20f-ac1f6b442185" TargetMode="External"/><Relationship Id="rId1481" Type="http://schemas.openxmlformats.org/officeDocument/2006/relationships/image" Target="../media/image716.jpeg"/><Relationship Id="rId1579" Type="http://schemas.openxmlformats.org/officeDocument/2006/relationships/image" Target="../media/image765.jpeg"/><Relationship Id="rId1702" Type="http://schemas.openxmlformats.org/officeDocument/2006/relationships/hyperlink" Target="https://miland.ru/api/getInfo/item/d81abb8a-0e39-11f1-a28f-00155d82e908" TargetMode="External"/><Relationship Id="rId283" Type="http://schemas.openxmlformats.org/officeDocument/2006/relationships/image" Target="../media/image141.jpeg"/><Relationship Id="rId490" Type="http://schemas.openxmlformats.org/officeDocument/2006/relationships/image" Target="../media/image240.jpeg"/><Relationship Id="rId504" Type="http://schemas.openxmlformats.org/officeDocument/2006/relationships/image" Target="../media/image247.jpeg"/><Relationship Id="rId711" Type="http://schemas.openxmlformats.org/officeDocument/2006/relationships/image" Target="../media/image350.jpeg"/><Relationship Id="rId949" Type="http://schemas.openxmlformats.org/officeDocument/2006/relationships/image" Target="../media/image464.jpeg"/><Relationship Id="rId1134" Type="http://schemas.openxmlformats.org/officeDocument/2006/relationships/hyperlink" Target="https://miland.ru/api/getInfo/item/11a7567f-f95f-11ed-a239-00155d82e902" TargetMode="External"/><Relationship Id="rId1341" Type="http://schemas.openxmlformats.org/officeDocument/2006/relationships/image" Target="../media/image646.jpeg"/><Relationship Id="rId1786" Type="http://schemas.openxmlformats.org/officeDocument/2006/relationships/hyperlink" Target="https://miland.ru/api/getInfo/item/3c38731b-de7d-11ed-a233-00155d82e902" TargetMode="External"/><Relationship Id="rId78" Type="http://schemas.openxmlformats.org/officeDocument/2006/relationships/hyperlink" Target="https://miland.ru/api/getInfo/item/cb825deb-197e-11ee-a23b-00155d82e902" TargetMode="External"/><Relationship Id="rId143" Type="http://schemas.openxmlformats.org/officeDocument/2006/relationships/image" Target="../media/image71.jpeg"/><Relationship Id="rId350" Type="http://schemas.openxmlformats.org/officeDocument/2006/relationships/image" Target="../media/image170.jpeg"/><Relationship Id="rId588" Type="http://schemas.openxmlformats.org/officeDocument/2006/relationships/image" Target="../media/image289.jpeg"/><Relationship Id="rId795" Type="http://schemas.openxmlformats.org/officeDocument/2006/relationships/image" Target="../media/image390.jpeg"/><Relationship Id="rId809" Type="http://schemas.openxmlformats.org/officeDocument/2006/relationships/image" Target="../media/image397.jpeg"/><Relationship Id="rId1201" Type="http://schemas.openxmlformats.org/officeDocument/2006/relationships/image" Target="../media/image576.jpeg"/><Relationship Id="rId1439" Type="http://schemas.openxmlformats.org/officeDocument/2006/relationships/image" Target="../media/image695.jpeg"/><Relationship Id="rId1646" Type="http://schemas.openxmlformats.org/officeDocument/2006/relationships/hyperlink" Target="https://miland.ru/api/getInfo/item/5abbce63-0e3b-11f1-a28f-00155d82e908" TargetMode="External"/><Relationship Id="rId9" Type="http://schemas.openxmlformats.org/officeDocument/2006/relationships/hyperlink" Target="https://miland.ru/api/getInfo/item/0a5618f9-3afc-11f0-a27c-00155d82e908" TargetMode="External"/><Relationship Id="rId210" Type="http://schemas.openxmlformats.org/officeDocument/2006/relationships/hyperlink" Target="https://miland.ru/api/getInfo/item/b9a2d03e-b13f-11ee-a259-00155d82e908" TargetMode="External"/><Relationship Id="rId448" Type="http://schemas.openxmlformats.org/officeDocument/2006/relationships/image" Target="../media/image219.jpeg"/><Relationship Id="rId655" Type="http://schemas.openxmlformats.org/officeDocument/2006/relationships/image" Target="../media/image322.jpeg"/><Relationship Id="rId862" Type="http://schemas.openxmlformats.org/officeDocument/2006/relationships/hyperlink" Target="https://miland.ru/api/getInfo/item/4f052726-563e-11f0-a27f-00155d82e908" TargetMode="External"/><Relationship Id="rId1078" Type="http://schemas.openxmlformats.org/officeDocument/2006/relationships/image" Target="../media/image521.jpeg"/><Relationship Id="rId1285" Type="http://schemas.openxmlformats.org/officeDocument/2006/relationships/image" Target="../media/image618.jpeg"/><Relationship Id="rId1492" Type="http://schemas.openxmlformats.org/officeDocument/2006/relationships/hyperlink" Target="https://miland.ru/api/getInfo/item/6ede68ee-9ca1-11ed-a22e-00155d82e902" TargetMode="External"/><Relationship Id="rId1506" Type="http://schemas.openxmlformats.org/officeDocument/2006/relationships/hyperlink" Target="https://miland.ru/api/getInfo/item/0ded22d4-63f1-11ec-a20f-ac1f6b442185" TargetMode="External"/><Relationship Id="rId1713" Type="http://schemas.openxmlformats.org/officeDocument/2006/relationships/image" Target="../media/image832.jpeg"/><Relationship Id="rId294" Type="http://schemas.openxmlformats.org/officeDocument/2006/relationships/hyperlink" Target="https://miland.ru/api/getInfo/item/168ba2bb-f649-11ee-a25b-00155d82e908" TargetMode="External"/><Relationship Id="rId308" Type="http://schemas.openxmlformats.org/officeDocument/2006/relationships/hyperlink" Target="https://miland.ru/api/getInfo/item/3f3b1832-504a-11ed-a21d-ac1f6b442185" TargetMode="External"/><Relationship Id="rId515" Type="http://schemas.openxmlformats.org/officeDocument/2006/relationships/hyperlink" Target="https://miland.ru/api/getInfo/item/62777e2e-f586-11ee-a25b-00155d82e908" TargetMode="External"/><Relationship Id="rId722" Type="http://schemas.openxmlformats.org/officeDocument/2006/relationships/hyperlink" Target="https://miland.ru/api/getInfo/item/e8482558-57f2-11f0-a27f-00155d82e908" TargetMode="External"/><Relationship Id="rId1145" Type="http://schemas.openxmlformats.org/officeDocument/2006/relationships/image" Target="../media/image548.jpeg"/><Relationship Id="rId1352" Type="http://schemas.openxmlformats.org/officeDocument/2006/relationships/hyperlink" Target="https://miland.ru/api/getInfo/item/db684d43-181b-11ea-a237-ac1f6b442184" TargetMode="External"/><Relationship Id="rId1797" Type="http://schemas.openxmlformats.org/officeDocument/2006/relationships/image" Target="../media/image874.jpeg"/><Relationship Id="rId89" Type="http://schemas.openxmlformats.org/officeDocument/2006/relationships/image" Target="../media/image44.jpeg"/><Relationship Id="rId154" Type="http://schemas.openxmlformats.org/officeDocument/2006/relationships/hyperlink" Target="https://miland.ru/api/getInfo/item/a7bd70e5-f0e9-11ee-a25b-00155d82e908" TargetMode="External"/><Relationship Id="rId361" Type="http://schemas.openxmlformats.org/officeDocument/2006/relationships/hyperlink" Target="https://miland.ru/api/getInfo/item/f250d61e-7d6a-11ee-a248-00155d82e902" TargetMode="External"/><Relationship Id="rId599" Type="http://schemas.openxmlformats.org/officeDocument/2006/relationships/hyperlink" Target="https://miland.ru/api/getInfo/item/fb9b861e-7d91-11f0-a284-00155d82e908" TargetMode="External"/><Relationship Id="rId1005" Type="http://schemas.openxmlformats.org/officeDocument/2006/relationships/hyperlink" Target="https://miland.ru/api/getInfo/item/ab6b6c98-f597-11ee-a25b-00155d82e908" TargetMode="External"/><Relationship Id="rId1212" Type="http://schemas.openxmlformats.org/officeDocument/2006/relationships/hyperlink" Target="https://miland.ru/api/getInfo/item/b8b71730-1b5e-11ea-a237-ac1f6b442184" TargetMode="External"/><Relationship Id="rId1657" Type="http://schemas.openxmlformats.org/officeDocument/2006/relationships/image" Target="../media/image804.jpeg"/><Relationship Id="rId459" Type="http://schemas.openxmlformats.org/officeDocument/2006/relationships/hyperlink" Target="https://miland.ru/api/getInfo/item/607e08ee-edbd-11ef-a274-00155d82e908" TargetMode="External"/><Relationship Id="rId666" Type="http://schemas.openxmlformats.org/officeDocument/2006/relationships/hyperlink" Target="https://miland.ru/api/getInfo/item/0e2b26c4-57fe-11f0-a27f-00155d82e908" TargetMode="External"/><Relationship Id="rId873" Type="http://schemas.openxmlformats.org/officeDocument/2006/relationships/image" Target="../media/image426.jpeg"/><Relationship Id="rId1089" Type="http://schemas.openxmlformats.org/officeDocument/2006/relationships/hyperlink" Target="https://miland.ru/api/getInfo/item/24094808-e290-11ed-a233-00155d82e902" TargetMode="External"/><Relationship Id="rId1296" Type="http://schemas.openxmlformats.org/officeDocument/2006/relationships/hyperlink" Target="https://miland.ru/api/getInfo/item/3dbb304c-1b5b-11ea-a237-ac1f6b442184" TargetMode="External"/><Relationship Id="rId1517" Type="http://schemas.openxmlformats.org/officeDocument/2006/relationships/image" Target="../media/image734.jpeg"/><Relationship Id="rId1724" Type="http://schemas.openxmlformats.org/officeDocument/2006/relationships/hyperlink" Target="https://miland.ru/api/getInfo/item/cc0600e5-b804-11ed-a230-00155d82e902" TargetMode="External"/><Relationship Id="rId16" Type="http://schemas.openxmlformats.org/officeDocument/2006/relationships/image" Target="../media/image8.jpeg"/><Relationship Id="rId221" Type="http://schemas.openxmlformats.org/officeDocument/2006/relationships/image" Target="../media/image110.jpeg"/><Relationship Id="rId319" Type="http://schemas.openxmlformats.org/officeDocument/2006/relationships/image" Target="../media/image158.jpeg"/><Relationship Id="rId526" Type="http://schemas.openxmlformats.org/officeDocument/2006/relationships/image" Target="../media/image258.jpeg"/><Relationship Id="rId1156" Type="http://schemas.openxmlformats.org/officeDocument/2006/relationships/hyperlink" Target="https://miland.ru/api/getInfo/item/991f47bd-9909-11eb-a201-ac1f6b442185" TargetMode="External"/><Relationship Id="rId1363" Type="http://schemas.openxmlformats.org/officeDocument/2006/relationships/image" Target="../media/image657.jpeg"/><Relationship Id="rId733" Type="http://schemas.openxmlformats.org/officeDocument/2006/relationships/image" Target="../media/image361.jpeg"/><Relationship Id="rId940" Type="http://schemas.openxmlformats.org/officeDocument/2006/relationships/hyperlink" Target="https://miland.ru/api/getInfo/item/8eb05755-55b5-11f0-a27e-00155d82e908" TargetMode="External"/><Relationship Id="rId1016" Type="http://schemas.openxmlformats.org/officeDocument/2006/relationships/hyperlink" Target="https://miland.ru/api/getInfo/item/2438e24d-77c1-11ee-a248-00155d82e902" TargetMode="External"/><Relationship Id="rId1570" Type="http://schemas.openxmlformats.org/officeDocument/2006/relationships/hyperlink" Target="https://miland.ru/api/getInfo/item/a442cfd7-f1f6-11ec-a213-ac1f6b442185" TargetMode="External"/><Relationship Id="rId1668" Type="http://schemas.openxmlformats.org/officeDocument/2006/relationships/hyperlink" Target="https://miland.ru/api/getInfo/item/68386e74-0e3a-11f1-a28f-00155d82e908" TargetMode="External"/><Relationship Id="rId165" Type="http://schemas.openxmlformats.org/officeDocument/2006/relationships/image" Target="../media/image82.jpeg"/><Relationship Id="rId372" Type="http://schemas.openxmlformats.org/officeDocument/2006/relationships/image" Target="../media/image181.jpeg"/><Relationship Id="rId677" Type="http://schemas.openxmlformats.org/officeDocument/2006/relationships/image" Target="../media/image333.jpeg"/><Relationship Id="rId800" Type="http://schemas.openxmlformats.org/officeDocument/2006/relationships/hyperlink" Target="https://miland.ru/api/getInfo/item/c3808e0b-f591-11ee-a25b-00155d82e908" TargetMode="External"/><Relationship Id="rId1223" Type="http://schemas.openxmlformats.org/officeDocument/2006/relationships/image" Target="../media/image587.jpeg"/><Relationship Id="rId1430" Type="http://schemas.openxmlformats.org/officeDocument/2006/relationships/hyperlink" Target="https://miland.ru/api/getInfo/item/fa1c1d93-2676-11ec-a20f-ac1f6b442185" TargetMode="External"/><Relationship Id="rId1528" Type="http://schemas.openxmlformats.org/officeDocument/2006/relationships/hyperlink" Target="https://miland.ru/api/getInfo/item/fb16819f-9ca9-11ed-a22e-00155d82e902" TargetMode="External"/><Relationship Id="rId232" Type="http://schemas.openxmlformats.org/officeDocument/2006/relationships/hyperlink" Target="https://miland.ru/api/getInfo/item/3d4ae2c4-2d5e-11ef-a261-00155d82e908" TargetMode="External"/><Relationship Id="rId884" Type="http://schemas.openxmlformats.org/officeDocument/2006/relationships/hyperlink" Target="https://miland.ru/api/getInfo/item/e11c2832-55b6-11f0-a27e-00155d82e908" TargetMode="External"/><Relationship Id="rId1735" Type="http://schemas.openxmlformats.org/officeDocument/2006/relationships/image" Target="../media/image843.jpeg"/><Relationship Id="rId27" Type="http://schemas.openxmlformats.org/officeDocument/2006/relationships/hyperlink" Target="https://miland.ru/api/getInfo/item/76723570-1a45-11ee-a23b-00155d82e902" TargetMode="External"/><Relationship Id="rId537" Type="http://schemas.openxmlformats.org/officeDocument/2006/relationships/hyperlink" Target="https://miland.ru/api/getInfo/item/9fe0600e-0313-11ef-a25d-00155d82e908" TargetMode="External"/><Relationship Id="rId744" Type="http://schemas.openxmlformats.org/officeDocument/2006/relationships/image" Target="../media/image366.jpeg"/><Relationship Id="rId951" Type="http://schemas.openxmlformats.org/officeDocument/2006/relationships/image" Target="../media/image465.jpeg"/><Relationship Id="rId1167" Type="http://schemas.openxmlformats.org/officeDocument/2006/relationships/image" Target="../media/image559.jpeg"/><Relationship Id="rId1374" Type="http://schemas.openxmlformats.org/officeDocument/2006/relationships/hyperlink" Target="https://miland.ru/api/getInfo/item/9425d793-48e2-11eb-a25e-ac1f6b442184" TargetMode="External"/><Relationship Id="rId1581" Type="http://schemas.openxmlformats.org/officeDocument/2006/relationships/image" Target="../media/image766.jpeg"/><Relationship Id="rId1679" Type="http://schemas.openxmlformats.org/officeDocument/2006/relationships/image" Target="../media/image815.jpeg"/><Relationship Id="rId1802" Type="http://schemas.openxmlformats.org/officeDocument/2006/relationships/hyperlink" Target="https://miland.ru/api/getInfo/item/b7ca741f-6410-11ee-a245-00155d82e902" TargetMode="External"/><Relationship Id="rId80" Type="http://schemas.openxmlformats.org/officeDocument/2006/relationships/hyperlink" Target="https://miland.ru/api/getInfo/item/9e43799f-0b7b-11ee-a23b-00155d82e902" TargetMode="External"/><Relationship Id="rId176" Type="http://schemas.openxmlformats.org/officeDocument/2006/relationships/hyperlink" Target="https://miland.ru/api/getInfo/item/0e7adc7b-03b9-11f0-a277-00155d82e908" TargetMode="External"/><Relationship Id="rId383" Type="http://schemas.openxmlformats.org/officeDocument/2006/relationships/hyperlink" Target="https://miland.ru/api/getInfo/item/39d6c248-57f4-11f0-a27f-00155d82e908" TargetMode="External"/><Relationship Id="rId590" Type="http://schemas.openxmlformats.org/officeDocument/2006/relationships/image" Target="../media/image290.jpeg"/><Relationship Id="rId604" Type="http://schemas.openxmlformats.org/officeDocument/2006/relationships/image" Target="../media/image297.jpeg"/><Relationship Id="rId811" Type="http://schemas.openxmlformats.org/officeDocument/2006/relationships/image" Target="../media/image398.jpeg"/><Relationship Id="rId1027" Type="http://schemas.openxmlformats.org/officeDocument/2006/relationships/hyperlink" Target="https://miland.ru/api/getInfo/item/0051e2c3-6932-11f0-a283-00155d82e908" TargetMode="External"/><Relationship Id="rId1234" Type="http://schemas.openxmlformats.org/officeDocument/2006/relationships/hyperlink" Target="https://miland.ru/api/getInfo/item/06f9f374-062d-11ec-a20e-ac1f6b442185" TargetMode="External"/><Relationship Id="rId1441" Type="http://schemas.openxmlformats.org/officeDocument/2006/relationships/image" Target="../media/image696.jpeg"/><Relationship Id="rId243" Type="http://schemas.openxmlformats.org/officeDocument/2006/relationships/image" Target="../media/image121.jpeg"/><Relationship Id="rId450" Type="http://schemas.openxmlformats.org/officeDocument/2006/relationships/image" Target="../media/image220.jpeg"/><Relationship Id="rId688" Type="http://schemas.openxmlformats.org/officeDocument/2006/relationships/hyperlink" Target="https://miland.ru/api/getInfo/item/a738629d-5803-11f0-a27f-00155d82e908" TargetMode="External"/><Relationship Id="rId895" Type="http://schemas.openxmlformats.org/officeDocument/2006/relationships/image" Target="../media/image437.jpeg"/><Relationship Id="rId909" Type="http://schemas.openxmlformats.org/officeDocument/2006/relationships/image" Target="../media/image444.jpeg"/><Relationship Id="rId1080" Type="http://schemas.openxmlformats.org/officeDocument/2006/relationships/image" Target="../media/image522.jpeg"/><Relationship Id="rId1301" Type="http://schemas.openxmlformats.org/officeDocument/2006/relationships/image" Target="../media/image626.jpeg"/><Relationship Id="rId1539" Type="http://schemas.openxmlformats.org/officeDocument/2006/relationships/image" Target="../media/image745.jpeg"/><Relationship Id="rId1746" Type="http://schemas.openxmlformats.org/officeDocument/2006/relationships/hyperlink" Target="https://miland.ru/api/getInfo/item/15247fba-7861-11ec-a210-ac1f6b442185" TargetMode="External"/><Relationship Id="rId38" Type="http://schemas.openxmlformats.org/officeDocument/2006/relationships/image" Target="../media/image19.jpeg"/><Relationship Id="rId103" Type="http://schemas.openxmlformats.org/officeDocument/2006/relationships/image" Target="../media/image51.jpeg"/><Relationship Id="rId310" Type="http://schemas.openxmlformats.org/officeDocument/2006/relationships/hyperlink" Target="https://miland.ru/api/getInfo/item/30a9d15c-5049-11ed-a21d-ac1f6b442185" TargetMode="External"/><Relationship Id="rId548" Type="http://schemas.openxmlformats.org/officeDocument/2006/relationships/image" Target="../media/image269.jpeg"/><Relationship Id="rId755" Type="http://schemas.openxmlformats.org/officeDocument/2006/relationships/image" Target="../media/image371.jpeg"/><Relationship Id="rId962" Type="http://schemas.openxmlformats.org/officeDocument/2006/relationships/hyperlink" Target="https://miland.ru/api/getInfo/item/14c94603-cf22-11ee-a25a-00155d82e908" TargetMode="External"/><Relationship Id="rId1178" Type="http://schemas.openxmlformats.org/officeDocument/2006/relationships/hyperlink" Target="https://miland.ru/api/getInfo/item/7c29afca-0fd6-11ec-a20f-ac1f6b442185" TargetMode="External"/><Relationship Id="rId1385" Type="http://schemas.openxmlformats.org/officeDocument/2006/relationships/image" Target="../media/image668.jpeg"/><Relationship Id="rId1592" Type="http://schemas.openxmlformats.org/officeDocument/2006/relationships/hyperlink" Target="https://miland.ru/api/getInfo/item/98744a2b-cc94-11ed-a230-00155d82e902" TargetMode="External"/><Relationship Id="rId1606" Type="http://schemas.openxmlformats.org/officeDocument/2006/relationships/hyperlink" Target="https://miland.ru/api/getInfo/item/312a0b1c-cc92-11ed-a230-00155d82e902" TargetMode="External"/><Relationship Id="rId91" Type="http://schemas.openxmlformats.org/officeDocument/2006/relationships/image" Target="../media/image45.jpeg"/><Relationship Id="rId187" Type="http://schemas.openxmlformats.org/officeDocument/2006/relationships/image" Target="../media/image93.jpeg"/><Relationship Id="rId394" Type="http://schemas.openxmlformats.org/officeDocument/2006/relationships/image" Target="../media/image192.jpeg"/><Relationship Id="rId408" Type="http://schemas.openxmlformats.org/officeDocument/2006/relationships/image" Target="../media/image199.jpeg"/><Relationship Id="rId615" Type="http://schemas.openxmlformats.org/officeDocument/2006/relationships/hyperlink" Target="https://miland.ru/api/getInfo/item/4c6c2123-cf0d-11ee-a25a-00155d82e908" TargetMode="External"/><Relationship Id="rId822" Type="http://schemas.openxmlformats.org/officeDocument/2006/relationships/image" Target="../media/image403.jpeg"/><Relationship Id="rId1038" Type="http://schemas.openxmlformats.org/officeDocument/2006/relationships/image" Target="../media/image501.jpeg"/><Relationship Id="rId1245" Type="http://schemas.openxmlformats.org/officeDocument/2006/relationships/image" Target="../media/image598.jpeg"/><Relationship Id="rId1452" Type="http://schemas.openxmlformats.org/officeDocument/2006/relationships/hyperlink" Target="https://miland.ru/api/getInfo/item/0ec30e6a-4d17-11ec-a20f-ac1f6b442185" TargetMode="External"/><Relationship Id="rId254" Type="http://schemas.openxmlformats.org/officeDocument/2006/relationships/hyperlink" Target="https://miland.ru/api/getInfo/item/a2b14fbc-de92-11ed-a233-00155d82e902" TargetMode="External"/><Relationship Id="rId699" Type="http://schemas.openxmlformats.org/officeDocument/2006/relationships/image" Target="../media/image344.jpeg"/><Relationship Id="rId1091" Type="http://schemas.openxmlformats.org/officeDocument/2006/relationships/hyperlink" Target="https://miland.ru/api/getInfo/item/821dc67d-e27d-11ed-a233-00155d82e902" TargetMode="External"/><Relationship Id="rId1105" Type="http://schemas.openxmlformats.org/officeDocument/2006/relationships/hyperlink" Target="https://miland.ru/api/getInfo/item/6a36f804-ce09-11ed-a230-00155d82e902" TargetMode="External"/><Relationship Id="rId1312" Type="http://schemas.openxmlformats.org/officeDocument/2006/relationships/hyperlink" Target="https://miland.ru/api/getInfo/item/09cfe125-c994-11e9-a233-ac1f6b442184" TargetMode="External"/><Relationship Id="rId1757" Type="http://schemas.openxmlformats.org/officeDocument/2006/relationships/image" Target="../media/image854.jpeg"/><Relationship Id="rId49" Type="http://schemas.openxmlformats.org/officeDocument/2006/relationships/hyperlink" Target="https://miland.ru/api/getInfo/item/1f6268a8-f73b-11ee-a25d-00155d82e908" TargetMode="External"/><Relationship Id="rId114" Type="http://schemas.openxmlformats.org/officeDocument/2006/relationships/hyperlink" Target="https://miland.ru/api/getInfo/item/7eed468c-8f5a-11ee-a250-00155d82e908" TargetMode="External"/><Relationship Id="rId461" Type="http://schemas.openxmlformats.org/officeDocument/2006/relationships/hyperlink" Target="https://miland.ru/api/getInfo/item/47754db4-edbd-11ef-a274-00155d82e908" TargetMode="External"/><Relationship Id="rId559" Type="http://schemas.openxmlformats.org/officeDocument/2006/relationships/hyperlink" Target="https://miland.ru/api/getInfo/item/8388626c-7d8d-11f0-a284-00155d82e908" TargetMode="External"/><Relationship Id="rId766" Type="http://schemas.openxmlformats.org/officeDocument/2006/relationships/hyperlink" Target="https://miland.ru/api/getInfo/item/6e7534a4-5ec4-11ef-a262-00155d82e908" TargetMode="External"/><Relationship Id="rId1189" Type="http://schemas.openxmlformats.org/officeDocument/2006/relationships/image" Target="../media/image570.jpeg"/><Relationship Id="rId1396" Type="http://schemas.openxmlformats.org/officeDocument/2006/relationships/hyperlink" Target="https://miland.ru/api/getInfo/item/fec1b552-5e68-11ec-a20f-ac1f6b442185" TargetMode="External"/><Relationship Id="rId1617" Type="http://schemas.openxmlformats.org/officeDocument/2006/relationships/image" Target="../media/image784.jpeg"/><Relationship Id="rId198" Type="http://schemas.openxmlformats.org/officeDocument/2006/relationships/hyperlink" Target="https://miland.ru/api/getInfo/item/113f3292-effd-11ed-a236-00155d82e902" TargetMode="External"/><Relationship Id="rId321" Type="http://schemas.openxmlformats.org/officeDocument/2006/relationships/hyperlink" Target="https://miland.ru/api/getInfo/item/d7baf870-9713-11ed-a22d-00155d82e902" TargetMode="External"/><Relationship Id="rId419" Type="http://schemas.openxmlformats.org/officeDocument/2006/relationships/hyperlink" Target="https://miland.ru/api/getInfo/item/a51d2507-19ae-11ef-a25d-00155d82e908" TargetMode="External"/><Relationship Id="rId626" Type="http://schemas.openxmlformats.org/officeDocument/2006/relationships/image" Target="../media/image308.jpeg"/><Relationship Id="rId973" Type="http://schemas.openxmlformats.org/officeDocument/2006/relationships/image" Target="../media/image475.jpeg"/><Relationship Id="rId1049" Type="http://schemas.openxmlformats.org/officeDocument/2006/relationships/hyperlink" Target="https://miland.ru/api/getInfo/item/dc9c49ef-f97f-11ef-a274-00155d82e908" TargetMode="External"/><Relationship Id="rId1256" Type="http://schemas.openxmlformats.org/officeDocument/2006/relationships/hyperlink" Target="https://miland.ru/api/getInfo/item/050553e0-dc14-11ec-a213-ac1f6b442185" TargetMode="External"/><Relationship Id="rId833" Type="http://schemas.openxmlformats.org/officeDocument/2006/relationships/hyperlink" Target="https://miland.ru/api/getInfo/item/5640d468-7d76-11ee-a248-00155d82e902" TargetMode="External"/><Relationship Id="rId1116" Type="http://schemas.openxmlformats.org/officeDocument/2006/relationships/hyperlink" Target="https://miland.ru/api/getInfo/item/37c47ab6-f5a4-11ee-a25b-00155d82e908" TargetMode="External"/><Relationship Id="rId1463" Type="http://schemas.openxmlformats.org/officeDocument/2006/relationships/image" Target="../media/image707.jpeg"/><Relationship Id="rId1670" Type="http://schemas.openxmlformats.org/officeDocument/2006/relationships/hyperlink" Target="https://miland.ru/api/getInfo/item/802d96c3-0e3a-11f1-a28f-00155d82e908" TargetMode="External"/><Relationship Id="rId1768" Type="http://schemas.openxmlformats.org/officeDocument/2006/relationships/hyperlink" Target="https://miland.ru/api/getInfo/item/be7a1b7b-b80f-11ed-a230-00155d82e902" TargetMode="External"/><Relationship Id="rId265" Type="http://schemas.openxmlformats.org/officeDocument/2006/relationships/image" Target="../media/image132.jpeg"/><Relationship Id="rId472" Type="http://schemas.openxmlformats.org/officeDocument/2006/relationships/image" Target="../media/image231.jpeg"/><Relationship Id="rId900" Type="http://schemas.openxmlformats.org/officeDocument/2006/relationships/hyperlink" Target="https://miland.ru/api/getInfo/item/dee3c87f-55ae-11f0-a27e-00155d82e908" TargetMode="External"/><Relationship Id="rId1323" Type="http://schemas.openxmlformats.org/officeDocument/2006/relationships/image" Target="../media/image637.jpeg"/><Relationship Id="rId1530" Type="http://schemas.openxmlformats.org/officeDocument/2006/relationships/hyperlink" Target="https://miland.ru/api/getInfo/item/f9e0102f-9ca8-11ed-a22e-00155d82e902" TargetMode="External"/><Relationship Id="rId1628" Type="http://schemas.openxmlformats.org/officeDocument/2006/relationships/hyperlink" Target="https://miland.ru/api/getInfo/item/5366583f-a232-11ed-a22f-00155d82e902" TargetMode="External"/><Relationship Id="rId125" Type="http://schemas.openxmlformats.org/officeDocument/2006/relationships/image" Target="../media/image62.jpeg"/><Relationship Id="rId332" Type="http://schemas.openxmlformats.org/officeDocument/2006/relationships/image" Target="../media/image161.jpeg"/><Relationship Id="rId777" Type="http://schemas.openxmlformats.org/officeDocument/2006/relationships/image" Target="../media/image381.jpeg"/><Relationship Id="rId984" Type="http://schemas.openxmlformats.org/officeDocument/2006/relationships/hyperlink" Target="https://miland.ru/api/getInfo/item/98e997cc-19c1-11ef-a25d-00155d82e908" TargetMode="External"/><Relationship Id="rId637" Type="http://schemas.openxmlformats.org/officeDocument/2006/relationships/hyperlink" Target="https://miland.ru/api/getInfo/item/8da2d62a-cf14-11ee-a25a-00155d82e908" TargetMode="External"/><Relationship Id="rId844" Type="http://schemas.openxmlformats.org/officeDocument/2006/relationships/hyperlink" Target="https://miland.ru/api/getInfo/item/9283ea26-7d5e-11ee-a248-00155d82e902" TargetMode="External"/><Relationship Id="rId1267" Type="http://schemas.openxmlformats.org/officeDocument/2006/relationships/image" Target="../media/image609.jpeg"/><Relationship Id="rId1474" Type="http://schemas.openxmlformats.org/officeDocument/2006/relationships/hyperlink" Target="https://miland.ru/api/getInfo/item/0c1358e6-6334-11ec-a20f-ac1f6b442185" TargetMode="External"/><Relationship Id="rId1681" Type="http://schemas.openxmlformats.org/officeDocument/2006/relationships/image" Target="../media/image816.jpeg"/><Relationship Id="rId276" Type="http://schemas.openxmlformats.org/officeDocument/2006/relationships/hyperlink" Target="https://miland.ru/api/getInfo/item/bf9d6128-f648-11ee-a25b-00155d82e908" TargetMode="External"/><Relationship Id="rId483" Type="http://schemas.openxmlformats.org/officeDocument/2006/relationships/hyperlink" Target="https://miland.ru/api/getInfo/item/1d4636d1-f587-11ee-a25b-00155d82e908" TargetMode="External"/><Relationship Id="rId690" Type="http://schemas.openxmlformats.org/officeDocument/2006/relationships/hyperlink" Target="https://miland.ru/api/getInfo/item/f439a53c-5804-11f0-a27f-00155d82e908" TargetMode="External"/><Relationship Id="rId704" Type="http://schemas.openxmlformats.org/officeDocument/2006/relationships/hyperlink" Target="https://miland.ru/api/getInfo/item/ef1200cd-5800-11f0-a27f-00155d82e908" TargetMode="External"/><Relationship Id="rId911" Type="http://schemas.openxmlformats.org/officeDocument/2006/relationships/image" Target="../media/image445.jpeg"/><Relationship Id="rId1127" Type="http://schemas.openxmlformats.org/officeDocument/2006/relationships/hyperlink" Target="https://miland.ru/api/getInfo/item/9812af98-ce05-11ed-a230-00155d82e902" TargetMode="External"/><Relationship Id="rId1334" Type="http://schemas.openxmlformats.org/officeDocument/2006/relationships/hyperlink" Target="https://miland.ru/api/getInfo/item/5ae49935-0d07-11ef-a25d-00155d82e908" TargetMode="External"/><Relationship Id="rId1541" Type="http://schemas.openxmlformats.org/officeDocument/2006/relationships/image" Target="../media/image746.jpeg"/><Relationship Id="rId1779" Type="http://schemas.openxmlformats.org/officeDocument/2006/relationships/image" Target="../media/image865.jpeg"/><Relationship Id="rId40" Type="http://schemas.openxmlformats.org/officeDocument/2006/relationships/image" Target="../media/image20.jpeg"/><Relationship Id="rId136" Type="http://schemas.openxmlformats.org/officeDocument/2006/relationships/hyperlink" Target="https://miland.ru/api/getInfo/item/ca4d78a5-20f5-11f0-a279-00155d82e908" TargetMode="External"/><Relationship Id="rId343" Type="http://schemas.openxmlformats.org/officeDocument/2006/relationships/hyperlink" Target="https://miland.ru/api/getInfo/item/195da8ab-52ff-11ee-a244-00155d82e902" TargetMode="External"/><Relationship Id="rId550" Type="http://schemas.openxmlformats.org/officeDocument/2006/relationships/image" Target="../media/image270.jpeg"/><Relationship Id="rId788" Type="http://schemas.openxmlformats.org/officeDocument/2006/relationships/hyperlink" Target="https://miland.ru/api/getInfo/item/42596677-f592-11ee-a25b-00155d82e908" TargetMode="External"/><Relationship Id="rId995" Type="http://schemas.openxmlformats.org/officeDocument/2006/relationships/image" Target="../media/image485.jpeg"/><Relationship Id="rId1180" Type="http://schemas.openxmlformats.org/officeDocument/2006/relationships/hyperlink" Target="https://miland.ru/api/getInfo/item/ed5b6859-0fd6-11ec-a20f-ac1f6b442185" TargetMode="External"/><Relationship Id="rId1401" Type="http://schemas.openxmlformats.org/officeDocument/2006/relationships/image" Target="../media/image676.jpeg"/><Relationship Id="rId1639" Type="http://schemas.openxmlformats.org/officeDocument/2006/relationships/image" Target="../media/image795.jpeg"/><Relationship Id="rId203" Type="http://schemas.openxmlformats.org/officeDocument/2006/relationships/image" Target="../media/image101.jpeg"/><Relationship Id="rId648" Type="http://schemas.openxmlformats.org/officeDocument/2006/relationships/hyperlink" Target="https://miland.ru/api/getInfo/item/223de74d-57f1-11f0-a27f-00155d82e908" TargetMode="External"/><Relationship Id="rId855" Type="http://schemas.openxmlformats.org/officeDocument/2006/relationships/hyperlink" Target="https://miland.ru/api/getInfo/item/13ffaaa2-039e-11ef-a25d-00155d82e908" TargetMode="External"/><Relationship Id="rId1040" Type="http://schemas.openxmlformats.org/officeDocument/2006/relationships/image" Target="../media/image502.jpeg"/><Relationship Id="rId1278" Type="http://schemas.openxmlformats.org/officeDocument/2006/relationships/hyperlink" Target="https://miland.ru/api/getInfo/item/f596092f-c987-11e9-a233-ac1f6b442184" TargetMode="External"/><Relationship Id="rId1485" Type="http://schemas.openxmlformats.org/officeDocument/2006/relationships/image" Target="../media/image718.jpeg"/><Relationship Id="rId1692" Type="http://schemas.openxmlformats.org/officeDocument/2006/relationships/hyperlink" Target="https://miland.ru/api/getInfo/item/d1942661-0e3d-11f1-a28f-00155d82e908" TargetMode="External"/><Relationship Id="rId1706" Type="http://schemas.openxmlformats.org/officeDocument/2006/relationships/hyperlink" Target="https://miland.ru/api/getInfo/item/6de990df-1da1-11ef-a25e-00155d82e908" TargetMode="External"/><Relationship Id="rId287" Type="http://schemas.openxmlformats.org/officeDocument/2006/relationships/image" Target="../media/image143.jpeg"/><Relationship Id="rId410" Type="http://schemas.openxmlformats.org/officeDocument/2006/relationships/image" Target="../media/image200.jpeg"/><Relationship Id="rId494" Type="http://schemas.openxmlformats.org/officeDocument/2006/relationships/image" Target="../media/image242.jpeg"/><Relationship Id="rId508" Type="http://schemas.openxmlformats.org/officeDocument/2006/relationships/image" Target="../media/image249.jpeg"/><Relationship Id="rId715" Type="http://schemas.openxmlformats.org/officeDocument/2006/relationships/image" Target="../media/image352.jpeg"/><Relationship Id="rId922" Type="http://schemas.openxmlformats.org/officeDocument/2006/relationships/hyperlink" Target="https://miland.ru/api/getInfo/item/666459ac-55ae-11f0-a27e-00155d82e908" TargetMode="External"/><Relationship Id="rId1138" Type="http://schemas.openxmlformats.org/officeDocument/2006/relationships/hyperlink" Target="https://miland.ru/api/getInfo/item/e74f4a7b-1b4f-11ea-a237-ac1f6b442184" TargetMode="External"/><Relationship Id="rId1345" Type="http://schemas.openxmlformats.org/officeDocument/2006/relationships/image" Target="../media/image648.jpeg"/><Relationship Id="rId1552" Type="http://schemas.openxmlformats.org/officeDocument/2006/relationships/hyperlink" Target="https://miland.ru/api/getInfo/item/da9a4718-ddb1-11ed-a233-00155d82e902" TargetMode="External"/><Relationship Id="rId147" Type="http://schemas.openxmlformats.org/officeDocument/2006/relationships/image" Target="../media/image73.jpeg"/><Relationship Id="rId354" Type="http://schemas.openxmlformats.org/officeDocument/2006/relationships/image" Target="../media/image172.jpeg"/><Relationship Id="rId799" Type="http://schemas.openxmlformats.org/officeDocument/2006/relationships/image" Target="../media/image392.jpeg"/><Relationship Id="rId1191" Type="http://schemas.openxmlformats.org/officeDocument/2006/relationships/image" Target="../media/image571.jpeg"/><Relationship Id="rId1205" Type="http://schemas.openxmlformats.org/officeDocument/2006/relationships/image" Target="../media/image578.jpeg"/><Relationship Id="rId51" Type="http://schemas.openxmlformats.org/officeDocument/2006/relationships/hyperlink" Target="https://miland.ru/api/getInfo/item/aeaa611c-f73a-11ee-a25d-00155d82e908" TargetMode="External"/><Relationship Id="rId561" Type="http://schemas.openxmlformats.org/officeDocument/2006/relationships/hyperlink" Target="https://miland.ru/api/getInfo/item/230bd47b-7d93-11f0-a284-00155d82e908" TargetMode="External"/><Relationship Id="rId659" Type="http://schemas.openxmlformats.org/officeDocument/2006/relationships/image" Target="../media/image324.jpeg"/><Relationship Id="rId866" Type="http://schemas.openxmlformats.org/officeDocument/2006/relationships/hyperlink" Target="https://miland.ru/api/getInfo/item/f2fac069-55b8-11f0-a27e-00155d82e908" TargetMode="External"/><Relationship Id="rId1289" Type="http://schemas.openxmlformats.org/officeDocument/2006/relationships/image" Target="../media/image620.jpeg"/><Relationship Id="rId1412" Type="http://schemas.openxmlformats.org/officeDocument/2006/relationships/hyperlink" Target="https://miland.ru/api/getInfo/item/9803fe6e-275f-11ec-a20f-ac1f6b442185" TargetMode="External"/><Relationship Id="rId1496" Type="http://schemas.openxmlformats.org/officeDocument/2006/relationships/hyperlink" Target="https://miland.ru/api/getInfo/item/39bb3c46-12c9-11eb-a25d-ac1f6b442184" TargetMode="External"/><Relationship Id="rId1717" Type="http://schemas.openxmlformats.org/officeDocument/2006/relationships/image" Target="../media/image834.jpeg"/><Relationship Id="rId214" Type="http://schemas.openxmlformats.org/officeDocument/2006/relationships/hyperlink" Target="https://miland.ru/api/getInfo/item/2c138f62-10e9-11ee-a23b-00155d82e902" TargetMode="External"/><Relationship Id="rId298" Type="http://schemas.openxmlformats.org/officeDocument/2006/relationships/hyperlink" Target="https://miland.ru/api/getInfo/item/726f4d57-f64a-11ee-a25b-00155d82e908" TargetMode="External"/><Relationship Id="rId421" Type="http://schemas.openxmlformats.org/officeDocument/2006/relationships/hyperlink" Target="https://miland.ru/api/getInfo/item/4c008318-ceff-11ee-a25a-00155d82e908" TargetMode="External"/><Relationship Id="rId519" Type="http://schemas.openxmlformats.org/officeDocument/2006/relationships/hyperlink" Target="https://miland.ru/api/getInfo/item/d8a85ecd-f585-11ee-a25b-00155d82e908" TargetMode="External"/><Relationship Id="rId1051" Type="http://schemas.openxmlformats.org/officeDocument/2006/relationships/hyperlink" Target="https://miland.ru/api/getInfo/item/fb18cfcb-f00c-11ee-a25b-00155d82e908" TargetMode="External"/><Relationship Id="rId1149" Type="http://schemas.openxmlformats.org/officeDocument/2006/relationships/image" Target="../media/image550.jpeg"/><Relationship Id="rId1356" Type="http://schemas.openxmlformats.org/officeDocument/2006/relationships/hyperlink" Target="https://miland.ru/api/getInfo/item/99d0b883-d799-11ed-a231-00155d82e902" TargetMode="External"/><Relationship Id="rId158" Type="http://schemas.openxmlformats.org/officeDocument/2006/relationships/hyperlink" Target="https://miland.ru/api/getInfo/item/5fe8f35e-0088-11ef-a25d-00155d82e908" TargetMode="External"/><Relationship Id="rId726" Type="http://schemas.openxmlformats.org/officeDocument/2006/relationships/hyperlink" Target="https://miland.ru/api/getInfo/item/910e8e92-57f2-11f0-a27f-00155d82e908" TargetMode="External"/><Relationship Id="rId933" Type="http://schemas.openxmlformats.org/officeDocument/2006/relationships/image" Target="../media/image456.jpeg"/><Relationship Id="rId1009" Type="http://schemas.openxmlformats.org/officeDocument/2006/relationships/hyperlink" Target="https://miland.ru/api/getInfo/item/e2ca68e1-f598-11ee-a25b-00155d82e908" TargetMode="External"/><Relationship Id="rId1563" Type="http://schemas.openxmlformats.org/officeDocument/2006/relationships/image" Target="../media/image757.jpeg"/><Relationship Id="rId1770" Type="http://schemas.openxmlformats.org/officeDocument/2006/relationships/hyperlink" Target="https://miland.ru/api/getInfo/item/2fc51774-89ac-11ec-a211-ac1f6b442185" TargetMode="External"/><Relationship Id="rId62" Type="http://schemas.openxmlformats.org/officeDocument/2006/relationships/image" Target="../media/image31.jpeg"/><Relationship Id="rId365" Type="http://schemas.openxmlformats.org/officeDocument/2006/relationships/hyperlink" Target="https://miland.ru/api/getInfo/item/64f5413c-7d6c-11ee-a248-00155d82e902" TargetMode="External"/><Relationship Id="rId572" Type="http://schemas.openxmlformats.org/officeDocument/2006/relationships/image" Target="../media/image281.jpeg"/><Relationship Id="rId1216" Type="http://schemas.openxmlformats.org/officeDocument/2006/relationships/hyperlink" Target="https://miland.ru/api/getInfo/item/cf54102b-9871-11eb-a201-ac1f6b442185" TargetMode="External"/><Relationship Id="rId1423" Type="http://schemas.openxmlformats.org/officeDocument/2006/relationships/image" Target="../media/image687.jpeg"/><Relationship Id="rId1630" Type="http://schemas.openxmlformats.org/officeDocument/2006/relationships/hyperlink" Target="https://miland.ru/api/getInfo/item/c4662692-ec74-11ec-a213-ac1f6b442185" TargetMode="External"/><Relationship Id="rId225" Type="http://schemas.openxmlformats.org/officeDocument/2006/relationships/image" Target="../media/image112.jpeg"/><Relationship Id="rId432" Type="http://schemas.openxmlformats.org/officeDocument/2006/relationships/image" Target="../media/image211.jpeg"/><Relationship Id="rId877" Type="http://schemas.openxmlformats.org/officeDocument/2006/relationships/image" Target="../media/image428.jpeg"/><Relationship Id="rId1062" Type="http://schemas.openxmlformats.org/officeDocument/2006/relationships/image" Target="../media/image513.jpeg"/><Relationship Id="rId1728" Type="http://schemas.openxmlformats.org/officeDocument/2006/relationships/hyperlink" Target="https://miland.ru/api/getInfo/item/adc3c4ef-b803-11ed-a230-00155d82e902" TargetMode="External"/><Relationship Id="rId737" Type="http://schemas.openxmlformats.org/officeDocument/2006/relationships/image" Target="../media/image363.jpeg"/><Relationship Id="rId944" Type="http://schemas.openxmlformats.org/officeDocument/2006/relationships/hyperlink" Target="https://miland.ru/api/getInfo/item/b7089585-55b9-11f0-a27e-00155d82e908" TargetMode="External"/><Relationship Id="rId1367" Type="http://schemas.openxmlformats.org/officeDocument/2006/relationships/image" Target="../media/image659.jpeg"/><Relationship Id="rId1574" Type="http://schemas.openxmlformats.org/officeDocument/2006/relationships/hyperlink" Target="https://miland.ru/api/getInfo/item/2486a040-b8c7-11ed-a230-00155d82e902" TargetMode="External"/><Relationship Id="rId1781" Type="http://schemas.openxmlformats.org/officeDocument/2006/relationships/image" Target="../media/image866.jpeg"/><Relationship Id="rId73" Type="http://schemas.openxmlformats.org/officeDocument/2006/relationships/image" Target="../media/image36.jpeg"/><Relationship Id="rId169" Type="http://schemas.openxmlformats.org/officeDocument/2006/relationships/image" Target="../media/image84.jpeg"/><Relationship Id="rId376" Type="http://schemas.openxmlformats.org/officeDocument/2006/relationships/image" Target="../media/image183.jpeg"/><Relationship Id="rId583" Type="http://schemas.openxmlformats.org/officeDocument/2006/relationships/hyperlink" Target="https://miland.ru/api/getInfo/item/49f8e6b2-7d8e-11f0-a284-00155d82e908" TargetMode="External"/><Relationship Id="rId790" Type="http://schemas.openxmlformats.org/officeDocument/2006/relationships/hyperlink" Target="https://miland.ru/api/getInfo/item/23db7fc4-f592-11ee-a25b-00155d82e908" TargetMode="External"/><Relationship Id="rId804" Type="http://schemas.openxmlformats.org/officeDocument/2006/relationships/hyperlink" Target="https://miland.ru/api/getInfo/item/d080e25a-f58a-11ee-a25b-00155d82e908" TargetMode="External"/><Relationship Id="rId1227" Type="http://schemas.openxmlformats.org/officeDocument/2006/relationships/image" Target="../media/image589.jpeg"/><Relationship Id="rId1434" Type="http://schemas.openxmlformats.org/officeDocument/2006/relationships/hyperlink" Target="https://miland.ru/api/getInfo/item/3a3dcae6-2677-11ec-a20f-ac1f6b442185" TargetMode="External"/><Relationship Id="rId1641" Type="http://schemas.openxmlformats.org/officeDocument/2006/relationships/image" Target="../media/image796.jpeg"/><Relationship Id="rId4" Type="http://schemas.openxmlformats.org/officeDocument/2006/relationships/image" Target="../media/image2.jpeg"/><Relationship Id="rId236" Type="http://schemas.openxmlformats.org/officeDocument/2006/relationships/hyperlink" Target="https://miland.ru/api/getInfo/item/04da88d3-2d5e-11ef-a261-00155d82e908" TargetMode="External"/><Relationship Id="rId443" Type="http://schemas.openxmlformats.org/officeDocument/2006/relationships/hyperlink" Target="https://miland.ru/api/getInfo/item/b4407d6f-692c-11f0-a283-00155d82e908" TargetMode="External"/><Relationship Id="rId650" Type="http://schemas.openxmlformats.org/officeDocument/2006/relationships/hyperlink" Target="https://miland.ru/api/getInfo/item/304ae62c-57f3-11f0-a27f-00155d82e908" TargetMode="External"/><Relationship Id="rId888" Type="http://schemas.openxmlformats.org/officeDocument/2006/relationships/hyperlink" Target="https://miland.ru/api/getInfo/item/b67ee8c6-563b-11f0-a27f-00155d82e908" TargetMode="External"/><Relationship Id="rId1073" Type="http://schemas.openxmlformats.org/officeDocument/2006/relationships/hyperlink" Target="https://miland.ru/api/getInfo/item/7d752d05-baa8-11ee-a25a-00155d82e908" TargetMode="External"/><Relationship Id="rId1280" Type="http://schemas.openxmlformats.org/officeDocument/2006/relationships/hyperlink" Target="https://miland.ru/api/getInfo/item/70819ff6-1b5d-11ea-a237-ac1f6b442184" TargetMode="External"/><Relationship Id="rId1501" Type="http://schemas.openxmlformats.org/officeDocument/2006/relationships/image" Target="../media/image726.jpeg"/><Relationship Id="rId1739" Type="http://schemas.openxmlformats.org/officeDocument/2006/relationships/image" Target="../media/image845.jpeg"/><Relationship Id="rId303" Type="http://schemas.openxmlformats.org/officeDocument/2006/relationships/image" Target="../media/image151.jpeg"/><Relationship Id="rId748" Type="http://schemas.openxmlformats.org/officeDocument/2006/relationships/hyperlink" Target="https://miland.ru/api/getInfo/item/595ba690-0398-11ef-a25d-00155d82e908" TargetMode="External"/><Relationship Id="rId955" Type="http://schemas.openxmlformats.org/officeDocument/2006/relationships/image" Target="../media/image467.jpeg"/><Relationship Id="rId1140" Type="http://schemas.openxmlformats.org/officeDocument/2006/relationships/hyperlink" Target="https://miland.ru/api/getInfo/item/0569c9da-02b8-11e9-a216-ac1f6b442184" TargetMode="External"/><Relationship Id="rId1378" Type="http://schemas.openxmlformats.org/officeDocument/2006/relationships/hyperlink" Target="https://miland.ru/api/getInfo/item/44cd1d2c-c19e-11ed-a230-00155d82e902" TargetMode="External"/><Relationship Id="rId1585" Type="http://schemas.openxmlformats.org/officeDocument/2006/relationships/image" Target="../media/image768.jpeg"/><Relationship Id="rId1792" Type="http://schemas.openxmlformats.org/officeDocument/2006/relationships/hyperlink" Target="https://miland.ru/api/getInfo/item/2b20604b-b483-11eb-a202-ac1f6b442185" TargetMode="External"/><Relationship Id="rId1806" Type="http://schemas.openxmlformats.org/officeDocument/2006/relationships/hyperlink" Target="https://miland.ru/api/getInfo/item/4df61eed-699f-11ee-a247-00155d82e902" TargetMode="External"/><Relationship Id="rId84" Type="http://schemas.openxmlformats.org/officeDocument/2006/relationships/hyperlink" Target="https://miland.ru/api/getInfo/item/c5068171-8036-11ed-a22a-00155d82e902" TargetMode="External"/><Relationship Id="rId387" Type="http://schemas.openxmlformats.org/officeDocument/2006/relationships/hyperlink" Target="https://miland.ru/api/getInfo/item/3a72cdb7-57f1-11f0-a27f-00155d82e908" TargetMode="External"/><Relationship Id="rId510" Type="http://schemas.openxmlformats.org/officeDocument/2006/relationships/image" Target="../media/image250.jpeg"/><Relationship Id="rId594" Type="http://schemas.openxmlformats.org/officeDocument/2006/relationships/image" Target="../media/image292.jpeg"/><Relationship Id="rId608" Type="http://schemas.openxmlformats.org/officeDocument/2006/relationships/image" Target="../media/image299.jpeg"/><Relationship Id="rId815" Type="http://schemas.openxmlformats.org/officeDocument/2006/relationships/image" Target="../media/image400.jpeg"/><Relationship Id="rId1238" Type="http://schemas.openxmlformats.org/officeDocument/2006/relationships/hyperlink" Target="https://miland.ru/api/getInfo/item/620aae49-05a3-11ec-a20e-ac1f6b442185" TargetMode="External"/><Relationship Id="rId1445" Type="http://schemas.openxmlformats.org/officeDocument/2006/relationships/image" Target="../media/image698.jpeg"/><Relationship Id="rId1652" Type="http://schemas.openxmlformats.org/officeDocument/2006/relationships/hyperlink" Target="https://miland.ru/api/getInfo/item/62c1b6e4-0e40-11f1-a28f-00155d82e908" TargetMode="External"/><Relationship Id="rId247" Type="http://schemas.openxmlformats.org/officeDocument/2006/relationships/image" Target="../media/image123.jpeg"/><Relationship Id="rId899" Type="http://schemas.openxmlformats.org/officeDocument/2006/relationships/image" Target="../media/image439.jpeg"/><Relationship Id="rId1000" Type="http://schemas.openxmlformats.org/officeDocument/2006/relationships/hyperlink" Target="https://miland.ru/api/getInfo/item/630f3063-77c1-11ee-a248-00155d82e902" TargetMode="External"/><Relationship Id="rId1084" Type="http://schemas.openxmlformats.org/officeDocument/2006/relationships/image" Target="../media/image524.jpeg"/><Relationship Id="rId1305" Type="http://schemas.openxmlformats.org/officeDocument/2006/relationships/image" Target="../media/image628.jpeg"/><Relationship Id="rId107" Type="http://schemas.openxmlformats.org/officeDocument/2006/relationships/image" Target="../media/image53.jpeg"/><Relationship Id="rId454" Type="http://schemas.openxmlformats.org/officeDocument/2006/relationships/image" Target="../media/image222.jpeg"/><Relationship Id="rId661" Type="http://schemas.openxmlformats.org/officeDocument/2006/relationships/image" Target="../media/image325.jpeg"/><Relationship Id="rId759" Type="http://schemas.openxmlformats.org/officeDocument/2006/relationships/image" Target="../media/image373.jpeg"/><Relationship Id="rId966" Type="http://schemas.openxmlformats.org/officeDocument/2006/relationships/hyperlink" Target="https://miland.ru/api/getInfo/item/9a55a978-cf1f-11ee-a25a-00155d82e908" TargetMode="External"/><Relationship Id="rId1291" Type="http://schemas.openxmlformats.org/officeDocument/2006/relationships/image" Target="../media/image621.jpeg"/><Relationship Id="rId1389" Type="http://schemas.openxmlformats.org/officeDocument/2006/relationships/image" Target="../media/image670.jpeg"/><Relationship Id="rId1512" Type="http://schemas.openxmlformats.org/officeDocument/2006/relationships/hyperlink" Target="https://miland.ru/api/getInfo/item/226cab2f-12cb-11eb-a25d-ac1f6b442184" TargetMode="External"/><Relationship Id="rId1596" Type="http://schemas.openxmlformats.org/officeDocument/2006/relationships/hyperlink" Target="https://miland.ru/api/getInfo/item/165d94fd-cc94-11ed-a230-00155d82e902" TargetMode="External"/><Relationship Id="rId11" Type="http://schemas.openxmlformats.org/officeDocument/2006/relationships/hyperlink" Target="https://miland.ru/api/getInfo/item/d30ef0fb-4b32-11ee-a244-00155d82e902" TargetMode="External"/><Relationship Id="rId314" Type="http://schemas.openxmlformats.org/officeDocument/2006/relationships/image" Target="../media/image156.jpeg"/><Relationship Id="rId398" Type="http://schemas.openxmlformats.org/officeDocument/2006/relationships/image" Target="../media/image194.jpeg"/><Relationship Id="rId521" Type="http://schemas.openxmlformats.org/officeDocument/2006/relationships/hyperlink" Target="https://miland.ru/api/getInfo/item/d19dce3a-a033-11ef-a267-00155d82e908" TargetMode="External"/><Relationship Id="rId619" Type="http://schemas.openxmlformats.org/officeDocument/2006/relationships/hyperlink" Target="https://miland.ru/api/getInfo/item/b2236c3a-cf0c-11ee-a25a-00155d82e908" TargetMode="External"/><Relationship Id="rId1151" Type="http://schemas.openxmlformats.org/officeDocument/2006/relationships/image" Target="../media/image551.jpeg"/><Relationship Id="rId1249" Type="http://schemas.openxmlformats.org/officeDocument/2006/relationships/image" Target="../media/image600.jpeg"/><Relationship Id="rId95" Type="http://schemas.openxmlformats.org/officeDocument/2006/relationships/image" Target="../media/image47.jpeg"/><Relationship Id="rId160" Type="http://schemas.openxmlformats.org/officeDocument/2006/relationships/hyperlink" Target="https://miland.ru/api/getInfo/item/ebd4451e-0087-11ef-a25d-00155d82e908" TargetMode="External"/><Relationship Id="rId826" Type="http://schemas.openxmlformats.org/officeDocument/2006/relationships/image" Target="../media/image405.jpeg"/><Relationship Id="rId1011" Type="http://schemas.openxmlformats.org/officeDocument/2006/relationships/hyperlink" Target="https://miland.ru/api/getInfo/item/33ce7736-edd6-11ef-a274-00155d82e908" TargetMode="External"/><Relationship Id="rId1109" Type="http://schemas.openxmlformats.org/officeDocument/2006/relationships/hyperlink" Target="https://miland.ru/api/getInfo/item/4c061dc6-f5a4-11ee-a25b-00155d82e908" TargetMode="External"/><Relationship Id="rId1456" Type="http://schemas.openxmlformats.org/officeDocument/2006/relationships/hyperlink" Target="https://miland.ru/api/getInfo/item/153e54b6-9c9a-11ed-a22e-00155d82e902" TargetMode="External"/><Relationship Id="rId1663" Type="http://schemas.openxmlformats.org/officeDocument/2006/relationships/image" Target="../media/image807.jpeg"/><Relationship Id="rId258" Type="http://schemas.openxmlformats.org/officeDocument/2006/relationships/hyperlink" Target="https://miland.ru/api/getInfo/item/c6b5fe33-c4bc-11ed-a230-00155d82e902" TargetMode="External"/><Relationship Id="rId465" Type="http://schemas.openxmlformats.org/officeDocument/2006/relationships/hyperlink" Target="https://miland.ru/api/getInfo/item/9677be9e-19b8-11ef-a25d-00155d82e908" TargetMode="External"/><Relationship Id="rId672" Type="http://schemas.openxmlformats.org/officeDocument/2006/relationships/hyperlink" Target="https://miland.ru/api/getInfo/item/38b6a4a2-5808-11f0-a27f-00155d82e908" TargetMode="External"/><Relationship Id="rId1095" Type="http://schemas.openxmlformats.org/officeDocument/2006/relationships/hyperlink" Target="https://miland.ru/api/getInfo/item/b8334fa6-a16a-11ed-a22f-00155d82e902" TargetMode="External"/><Relationship Id="rId1316" Type="http://schemas.openxmlformats.org/officeDocument/2006/relationships/hyperlink" Target="https://miland.ru/api/getInfo/item/4eee65a5-0d06-11ef-a25d-00155d82e908" TargetMode="External"/><Relationship Id="rId1523" Type="http://schemas.openxmlformats.org/officeDocument/2006/relationships/image" Target="../media/image737.jpeg"/><Relationship Id="rId1730" Type="http://schemas.openxmlformats.org/officeDocument/2006/relationships/hyperlink" Target="https://miland.ru/api/getInfo/item/2cb72b10-05ea-11ee-a23b-00155d82e902" TargetMode="External"/><Relationship Id="rId22" Type="http://schemas.openxmlformats.org/officeDocument/2006/relationships/image" Target="../media/image11.jpeg"/><Relationship Id="rId118" Type="http://schemas.openxmlformats.org/officeDocument/2006/relationships/hyperlink" Target="https://miland.ru/api/getInfo/item/407505d1-53b7-11ee-a244-00155d82e902" TargetMode="External"/><Relationship Id="rId325" Type="http://schemas.openxmlformats.org/officeDocument/2006/relationships/hyperlink" Target="https://miland.ru/api/getInfo/item/fb4514bc-9713-11ed-a22d-00155d82e902" TargetMode="External"/><Relationship Id="rId532" Type="http://schemas.openxmlformats.org/officeDocument/2006/relationships/image" Target="../media/image261.jpeg"/><Relationship Id="rId977" Type="http://schemas.openxmlformats.org/officeDocument/2006/relationships/image" Target="../media/image477.jpeg"/><Relationship Id="rId1162" Type="http://schemas.openxmlformats.org/officeDocument/2006/relationships/hyperlink" Target="https://miland.ru/api/getInfo/item/9c472e42-990b-11eb-a201-ac1f6b442185" TargetMode="External"/><Relationship Id="rId171" Type="http://schemas.openxmlformats.org/officeDocument/2006/relationships/image" Target="../media/image85.jpeg"/><Relationship Id="rId837" Type="http://schemas.openxmlformats.org/officeDocument/2006/relationships/hyperlink" Target="https://miland.ru/api/getInfo/item/ca1c7463-61b9-11ee-a245-00155d82e902" TargetMode="External"/><Relationship Id="rId1022" Type="http://schemas.openxmlformats.org/officeDocument/2006/relationships/hyperlink" Target="https://miland.ru/api/getInfo/item/bfa50a00-77c1-11ee-a248-00155d82e902" TargetMode="External"/><Relationship Id="rId1467" Type="http://schemas.openxmlformats.org/officeDocument/2006/relationships/image" Target="../media/image709.jpeg"/><Relationship Id="rId1674" Type="http://schemas.openxmlformats.org/officeDocument/2006/relationships/hyperlink" Target="https://miland.ru/api/getInfo/item/f6add284-fd8c-11ef-a274-00155d82e908" TargetMode="External"/><Relationship Id="rId269" Type="http://schemas.openxmlformats.org/officeDocument/2006/relationships/image" Target="../media/image134.jpeg"/><Relationship Id="rId476" Type="http://schemas.openxmlformats.org/officeDocument/2006/relationships/image" Target="../media/image233.jpeg"/><Relationship Id="rId683" Type="http://schemas.openxmlformats.org/officeDocument/2006/relationships/image" Target="../media/image336.jpeg"/><Relationship Id="rId890" Type="http://schemas.openxmlformats.org/officeDocument/2006/relationships/hyperlink" Target="https://miland.ru/api/getInfo/item/47bc9819-55b4-11f0-a27e-00155d82e908" TargetMode="External"/><Relationship Id="rId904" Type="http://schemas.openxmlformats.org/officeDocument/2006/relationships/hyperlink" Target="https://miland.ru/api/getInfo/item/c0c55ed2-563e-11f0-a27f-00155d82e908" TargetMode="External"/><Relationship Id="rId1327" Type="http://schemas.openxmlformats.org/officeDocument/2006/relationships/image" Target="../media/image639.jpeg"/><Relationship Id="rId1534" Type="http://schemas.openxmlformats.org/officeDocument/2006/relationships/hyperlink" Target="https://miland.ru/api/getInfo/item/9db822ef-b812-11e9-a22e-ac1f6b442184" TargetMode="External"/><Relationship Id="rId1741" Type="http://schemas.openxmlformats.org/officeDocument/2006/relationships/image" Target="../media/image846.jpeg"/><Relationship Id="rId33" Type="http://schemas.openxmlformats.org/officeDocument/2006/relationships/hyperlink" Target="https://miland.ru/api/getInfo/item/0b62d876-fbdd-11ee-a25d-00155d82e908" TargetMode="External"/><Relationship Id="rId129" Type="http://schemas.openxmlformats.org/officeDocument/2006/relationships/image" Target="../media/image64.jpeg"/><Relationship Id="rId336" Type="http://schemas.openxmlformats.org/officeDocument/2006/relationships/image" Target="../media/image163.jpeg"/><Relationship Id="rId543" Type="http://schemas.openxmlformats.org/officeDocument/2006/relationships/hyperlink" Target="https://miland.ru/api/getInfo/item/c18fd879-0393-11ef-a25d-00155d82e908" TargetMode="External"/><Relationship Id="rId988" Type="http://schemas.openxmlformats.org/officeDocument/2006/relationships/hyperlink" Target="https://miland.ru/api/getInfo/item/c0bb84d5-19c0-11ef-a25d-00155d82e908" TargetMode="External"/><Relationship Id="rId1173" Type="http://schemas.openxmlformats.org/officeDocument/2006/relationships/image" Target="../media/image562.jpeg"/><Relationship Id="rId1380" Type="http://schemas.openxmlformats.org/officeDocument/2006/relationships/hyperlink" Target="https://miland.ru/api/getInfo/item/7164ae41-e091-11eb-a209-ac1f6b442185" TargetMode="External"/><Relationship Id="rId1601" Type="http://schemas.openxmlformats.org/officeDocument/2006/relationships/image" Target="../media/image776.jpeg"/><Relationship Id="rId182" Type="http://schemas.openxmlformats.org/officeDocument/2006/relationships/hyperlink" Target="https://miland.ru/api/getInfo/item/42840241-c4b9-11ed-a230-00155d82e902" TargetMode="External"/><Relationship Id="rId403" Type="http://schemas.openxmlformats.org/officeDocument/2006/relationships/hyperlink" Target="https://miland.ru/api/getInfo/item/6cf66003-edb7-11ef-a274-00155d82e908" TargetMode="External"/><Relationship Id="rId750" Type="http://schemas.openxmlformats.org/officeDocument/2006/relationships/hyperlink" Target="https://miland.ru/api/getInfo/item/18ed5627-f483-11ed-a237-00155d82e902" TargetMode="External"/><Relationship Id="rId848" Type="http://schemas.openxmlformats.org/officeDocument/2006/relationships/hyperlink" Target="https://miland.ru/api/getInfo/item/7536dde9-f593-11ee-a25b-00155d82e908" TargetMode="External"/><Relationship Id="rId1033" Type="http://schemas.openxmlformats.org/officeDocument/2006/relationships/hyperlink" Target="https://miland.ru/api/getInfo/item/c2e12083-6931-11f0-a283-00155d82e908" TargetMode="External"/><Relationship Id="rId1478" Type="http://schemas.openxmlformats.org/officeDocument/2006/relationships/hyperlink" Target="https://miland.ru/api/getInfo/item/e6a44fc8-9c91-11ed-a22e-00155d82e902" TargetMode="External"/><Relationship Id="rId1685" Type="http://schemas.openxmlformats.org/officeDocument/2006/relationships/image" Target="../media/image818.jpeg"/><Relationship Id="rId487" Type="http://schemas.openxmlformats.org/officeDocument/2006/relationships/hyperlink" Target="https://miland.ru/api/getInfo/item/06f803dc-f587-11ee-a25b-00155d82e908" TargetMode="External"/><Relationship Id="rId610" Type="http://schemas.openxmlformats.org/officeDocument/2006/relationships/image" Target="../media/image300.jpeg"/><Relationship Id="rId694" Type="http://schemas.openxmlformats.org/officeDocument/2006/relationships/hyperlink" Target="https://miland.ru/api/getInfo/item/d757c0b0-57f1-11f0-a27f-00155d82e908" TargetMode="External"/><Relationship Id="rId708" Type="http://schemas.openxmlformats.org/officeDocument/2006/relationships/hyperlink" Target="https://miland.ru/api/getInfo/item/6aeeccea-57f3-11f0-a27f-00155d82e908" TargetMode="External"/><Relationship Id="rId915" Type="http://schemas.openxmlformats.org/officeDocument/2006/relationships/image" Target="../media/image447.jpeg"/><Relationship Id="rId1240" Type="http://schemas.openxmlformats.org/officeDocument/2006/relationships/hyperlink" Target="https://miland.ru/api/getInfo/item/baf5355d-05a0-11ec-a20e-ac1f6b442185" TargetMode="External"/><Relationship Id="rId1338" Type="http://schemas.openxmlformats.org/officeDocument/2006/relationships/hyperlink" Target="https://miland.ru/api/getInfo/item/ba5915b5-0d07-11ef-a25d-00155d82e908" TargetMode="External"/><Relationship Id="rId1545" Type="http://schemas.openxmlformats.org/officeDocument/2006/relationships/image" Target="../media/image748.jpeg"/><Relationship Id="rId347" Type="http://schemas.openxmlformats.org/officeDocument/2006/relationships/hyperlink" Target="https://miland.ru/api/getInfo/item/d46cd902-e9af-11ed-a233-00155d82e902" TargetMode="External"/><Relationship Id="rId999" Type="http://schemas.openxmlformats.org/officeDocument/2006/relationships/image" Target="../media/image486.jpeg"/><Relationship Id="rId1100" Type="http://schemas.openxmlformats.org/officeDocument/2006/relationships/image" Target="../media/image532.jpeg"/><Relationship Id="rId1184" Type="http://schemas.openxmlformats.org/officeDocument/2006/relationships/hyperlink" Target="https://miland.ru/api/getInfo/item/5c3df414-0fd7-11ec-a20f-ac1f6b442185" TargetMode="External"/><Relationship Id="rId1405" Type="http://schemas.openxmlformats.org/officeDocument/2006/relationships/image" Target="../media/image678.jpeg"/><Relationship Id="rId1752" Type="http://schemas.openxmlformats.org/officeDocument/2006/relationships/hyperlink" Target="https://miland.ru/api/getInfo/item/fbced101-7863-11ec-a210-ac1f6b442185" TargetMode="External"/><Relationship Id="rId44" Type="http://schemas.openxmlformats.org/officeDocument/2006/relationships/image" Target="../media/image22.jpeg"/><Relationship Id="rId554" Type="http://schemas.openxmlformats.org/officeDocument/2006/relationships/image" Target="../media/image272.jpeg"/><Relationship Id="rId761" Type="http://schemas.openxmlformats.org/officeDocument/2006/relationships/image" Target="../media/image374.jpeg"/><Relationship Id="rId859" Type="http://schemas.openxmlformats.org/officeDocument/2006/relationships/image" Target="../media/image419.jpeg"/><Relationship Id="rId1391" Type="http://schemas.openxmlformats.org/officeDocument/2006/relationships/image" Target="../media/image671.jpeg"/><Relationship Id="rId1489" Type="http://schemas.openxmlformats.org/officeDocument/2006/relationships/image" Target="../media/image720.jpeg"/><Relationship Id="rId1612" Type="http://schemas.openxmlformats.org/officeDocument/2006/relationships/hyperlink" Target="https://miland.ru/api/getInfo/item/edfce32e-a06a-11ec-a211-ac1f6b442185" TargetMode="External"/><Relationship Id="rId1696" Type="http://schemas.openxmlformats.org/officeDocument/2006/relationships/hyperlink" Target="https://miland.ru/api/getInfo/item/9fb03269-0e39-11f1-a28f-00155d82e908" TargetMode="External"/><Relationship Id="rId193" Type="http://schemas.openxmlformats.org/officeDocument/2006/relationships/image" Target="../media/image96.jpeg"/><Relationship Id="rId207" Type="http://schemas.openxmlformats.org/officeDocument/2006/relationships/image" Target="../media/image103.jpeg"/><Relationship Id="rId414" Type="http://schemas.openxmlformats.org/officeDocument/2006/relationships/image" Target="../media/image202.jpeg"/><Relationship Id="rId498" Type="http://schemas.openxmlformats.org/officeDocument/2006/relationships/image" Target="../media/image244.jpeg"/><Relationship Id="rId621" Type="http://schemas.openxmlformats.org/officeDocument/2006/relationships/hyperlink" Target="https://miland.ru/api/getInfo/item/5ec2f0fe-039a-11ee-a23b-00155d82e902" TargetMode="External"/><Relationship Id="rId1044" Type="http://schemas.openxmlformats.org/officeDocument/2006/relationships/image" Target="../media/image504.jpeg"/><Relationship Id="rId1251" Type="http://schemas.openxmlformats.org/officeDocument/2006/relationships/image" Target="../media/image601.jpeg"/><Relationship Id="rId1349" Type="http://schemas.openxmlformats.org/officeDocument/2006/relationships/image" Target="../media/image650.jpeg"/><Relationship Id="rId260" Type="http://schemas.openxmlformats.org/officeDocument/2006/relationships/hyperlink" Target="https://miland.ru/api/getInfo/item/f8512aa4-c4bd-11ed-a230-00155d82e902" TargetMode="External"/><Relationship Id="rId719" Type="http://schemas.openxmlformats.org/officeDocument/2006/relationships/image" Target="../media/image354.jpeg"/><Relationship Id="rId926" Type="http://schemas.openxmlformats.org/officeDocument/2006/relationships/hyperlink" Target="https://miland.ru/api/getInfo/item/0574634b-563e-11f0-a27f-00155d82e908" TargetMode="External"/><Relationship Id="rId1111" Type="http://schemas.openxmlformats.org/officeDocument/2006/relationships/hyperlink" Target="https://miland.ru/api/getInfo/item/01c220b9-2790-11ee-a23d-00155d82e902" TargetMode="External"/><Relationship Id="rId1556" Type="http://schemas.openxmlformats.org/officeDocument/2006/relationships/hyperlink" Target="https://miland.ru/api/getInfo/item/e18ba496-ddb2-11ed-a233-00155d82e902" TargetMode="External"/><Relationship Id="rId1763" Type="http://schemas.openxmlformats.org/officeDocument/2006/relationships/image" Target="../media/image857.jpeg"/><Relationship Id="rId55" Type="http://schemas.openxmlformats.org/officeDocument/2006/relationships/hyperlink" Target="https://miland.ru/api/getInfo/item/37e8439c-f2ef-11ed-a237-00155d82e902" TargetMode="External"/><Relationship Id="rId120" Type="http://schemas.openxmlformats.org/officeDocument/2006/relationships/hyperlink" Target="https://miland.ru/api/getInfo/item/31432192-116c-11ed-a215-ac1f6b442185" TargetMode="External"/><Relationship Id="rId358" Type="http://schemas.openxmlformats.org/officeDocument/2006/relationships/image" Target="../media/image174.jpeg"/><Relationship Id="rId565" Type="http://schemas.openxmlformats.org/officeDocument/2006/relationships/hyperlink" Target="https://miland.ru/api/getInfo/item/493f2fb9-7d92-11f0-a284-00155d82e908" TargetMode="External"/><Relationship Id="rId772" Type="http://schemas.openxmlformats.org/officeDocument/2006/relationships/hyperlink" Target="https://miland.ru/api/getInfo/item/ea92509f-5ec3-11ef-a262-00155d82e908" TargetMode="External"/><Relationship Id="rId1195" Type="http://schemas.openxmlformats.org/officeDocument/2006/relationships/image" Target="../media/image573.jpeg"/><Relationship Id="rId1209" Type="http://schemas.openxmlformats.org/officeDocument/2006/relationships/image" Target="../media/image580.jpeg"/><Relationship Id="rId1416" Type="http://schemas.openxmlformats.org/officeDocument/2006/relationships/hyperlink" Target="https://miland.ru/api/getInfo/item/4886bfff-275f-11ec-a20f-ac1f6b442185" TargetMode="External"/><Relationship Id="rId1623" Type="http://schemas.openxmlformats.org/officeDocument/2006/relationships/image" Target="../media/image787.jpeg"/><Relationship Id="rId218" Type="http://schemas.openxmlformats.org/officeDocument/2006/relationships/hyperlink" Target="https://miland.ru/api/getInfo/item/02e2753a-f713-11ee-a25d-00155d82e908" TargetMode="External"/><Relationship Id="rId425" Type="http://schemas.openxmlformats.org/officeDocument/2006/relationships/hyperlink" Target="https://miland.ru/api/getInfo/item/d871c0c0-0311-11ef-a25d-00155d82e908" TargetMode="External"/><Relationship Id="rId632" Type="http://schemas.openxmlformats.org/officeDocument/2006/relationships/image" Target="../media/image311.jpeg"/><Relationship Id="rId1055" Type="http://schemas.openxmlformats.org/officeDocument/2006/relationships/hyperlink" Target="https://miland.ru/api/getInfo/item/6867f6f6-8861-11ea-a247-ac1f6b442184" TargetMode="External"/><Relationship Id="rId1262" Type="http://schemas.openxmlformats.org/officeDocument/2006/relationships/hyperlink" Target="https://miland.ru/api/getInfo/item/dc2518b6-dc0e-11ec-a213-ac1f6b442185" TargetMode="External"/><Relationship Id="rId271" Type="http://schemas.openxmlformats.org/officeDocument/2006/relationships/image" Target="../media/image135.jpeg"/><Relationship Id="rId937" Type="http://schemas.openxmlformats.org/officeDocument/2006/relationships/image" Target="../media/image458.jpeg"/><Relationship Id="rId1122" Type="http://schemas.openxmlformats.org/officeDocument/2006/relationships/hyperlink" Target="https://miland.ru/api/getInfo/item/eba37469-a154-11ed-a22f-00155d82e902" TargetMode="External"/><Relationship Id="rId1567" Type="http://schemas.openxmlformats.org/officeDocument/2006/relationships/image" Target="../media/image759.jpeg"/><Relationship Id="rId1774" Type="http://schemas.openxmlformats.org/officeDocument/2006/relationships/hyperlink" Target="https://miland.ru/api/getInfo/item/51526f4e-89ab-11ec-a211-ac1f6b442185" TargetMode="External"/><Relationship Id="rId66" Type="http://schemas.openxmlformats.org/officeDocument/2006/relationships/hyperlink" Target="https://miland.ru/api/getInfo/item/c868c56b-e2b0-11ed-a233-00155d82e902" TargetMode="External"/><Relationship Id="rId131" Type="http://schemas.openxmlformats.org/officeDocument/2006/relationships/image" Target="../media/image65.jpeg"/><Relationship Id="rId369" Type="http://schemas.openxmlformats.org/officeDocument/2006/relationships/hyperlink" Target="https://miland.ru/api/getInfo/item/ea4f2cac-901a-11ee-a250-00155d82e908" TargetMode="External"/><Relationship Id="rId576" Type="http://schemas.openxmlformats.org/officeDocument/2006/relationships/image" Target="../media/image283.jpeg"/><Relationship Id="rId783" Type="http://schemas.openxmlformats.org/officeDocument/2006/relationships/image" Target="../media/image384.jpeg"/><Relationship Id="rId990" Type="http://schemas.openxmlformats.org/officeDocument/2006/relationships/hyperlink" Target="https://miland.ru/api/getInfo/item/667fe9ad-19c1-11ef-a25d-00155d82e908" TargetMode="External"/><Relationship Id="rId1427" Type="http://schemas.openxmlformats.org/officeDocument/2006/relationships/image" Target="../media/image689.jpeg"/><Relationship Id="rId1634" Type="http://schemas.openxmlformats.org/officeDocument/2006/relationships/hyperlink" Target="https://miland.ru/api/getInfo/item/fc570b8d-ec73-11ec-a213-ac1f6b442185" TargetMode="External"/><Relationship Id="rId229" Type="http://schemas.openxmlformats.org/officeDocument/2006/relationships/image" Target="../media/image114.jpeg"/><Relationship Id="rId436" Type="http://schemas.openxmlformats.org/officeDocument/2006/relationships/image" Target="../media/image213.jpeg"/><Relationship Id="rId643" Type="http://schemas.openxmlformats.org/officeDocument/2006/relationships/image" Target="../media/image316.jpeg"/><Relationship Id="rId1066" Type="http://schemas.openxmlformats.org/officeDocument/2006/relationships/image" Target="../media/image515.jpeg"/><Relationship Id="rId1273" Type="http://schemas.openxmlformats.org/officeDocument/2006/relationships/image" Target="../media/image612.jpeg"/><Relationship Id="rId1480" Type="http://schemas.openxmlformats.org/officeDocument/2006/relationships/hyperlink" Target="https://miland.ru/api/getInfo/item/587a657d-9c92-11ed-a22e-00155d82e902" TargetMode="External"/><Relationship Id="rId850" Type="http://schemas.openxmlformats.org/officeDocument/2006/relationships/hyperlink" Target="https://miland.ru/api/getInfo/item/c05174d4-f28a-11ee-a25b-00155d82e908" TargetMode="External"/><Relationship Id="rId948" Type="http://schemas.openxmlformats.org/officeDocument/2006/relationships/hyperlink" Target="https://miland.ru/api/getInfo/item/769371b9-55ad-11f0-a27e-00155d82e908" TargetMode="External"/><Relationship Id="rId1133" Type="http://schemas.openxmlformats.org/officeDocument/2006/relationships/hyperlink" Target="https://miland.ru/api/getInfo/item/de2edabe-f5a3-11ee-a25b-00155d82e908" TargetMode="External"/><Relationship Id="rId1578" Type="http://schemas.openxmlformats.org/officeDocument/2006/relationships/hyperlink" Target="https://miland.ru/api/getInfo/item/032903ad-b8d7-11ed-a230-00155d82e902" TargetMode="External"/><Relationship Id="rId1701" Type="http://schemas.openxmlformats.org/officeDocument/2006/relationships/image" Target="../media/image826.jpeg"/><Relationship Id="rId1785" Type="http://schemas.openxmlformats.org/officeDocument/2006/relationships/image" Target="../media/image868.jpeg"/><Relationship Id="rId77" Type="http://schemas.openxmlformats.org/officeDocument/2006/relationships/image" Target="../media/image38.jpeg"/><Relationship Id="rId282" Type="http://schemas.openxmlformats.org/officeDocument/2006/relationships/hyperlink" Target="https://miland.ru/api/getInfo/item/763519d7-f7e2-11ee-a25d-00155d82e908" TargetMode="External"/><Relationship Id="rId503" Type="http://schemas.openxmlformats.org/officeDocument/2006/relationships/hyperlink" Target="https://miland.ru/api/getInfo/item/383b0a08-f586-11ee-a25b-00155d82e908" TargetMode="External"/><Relationship Id="rId587" Type="http://schemas.openxmlformats.org/officeDocument/2006/relationships/hyperlink" Target="https://miland.ru/api/getInfo/item/6bbc646d-7d8d-11f0-a284-00155d82e908" TargetMode="External"/><Relationship Id="rId710" Type="http://schemas.openxmlformats.org/officeDocument/2006/relationships/hyperlink" Target="https://miland.ru/api/getInfo/item/00bceafa-5803-11f0-a27f-00155d82e908" TargetMode="External"/><Relationship Id="rId808" Type="http://schemas.openxmlformats.org/officeDocument/2006/relationships/hyperlink" Target="https://miland.ru/api/getInfo/item/efec2f01-f592-11ee-a25b-00155d82e908" TargetMode="External"/><Relationship Id="rId1340" Type="http://schemas.openxmlformats.org/officeDocument/2006/relationships/hyperlink" Target="https://miland.ru/api/getInfo/item/d89dec54-0d07-11ef-a25d-00155d82e908" TargetMode="External"/><Relationship Id="rId1438" Type="http://schemas.openxmlformats.org/officeDocument/2006/relationships/hyperlink" Target="https://miland.ru/api/getInfo/item/a2f5ec41-4d15-11ec-a20f-ac1f6b442185" TargetMode="External"/><Relationship Id="rId1645" Type="http://schemas.openxmlformats.org/officeDocument/2006/relationships/image" Target="../media/image798.jpeg"/><Relationship Id="rId8" Type="http://schemas.openxmlformats.org/officeDocument/2006/relationships/image" Target="../media/image4.jpeg"/><Relationship Id="rId142" Type="http://schemas.openxmlformats.org/officeDocument/2006/relationships/hyperlink" Target="https://miland.ru/api/getInfo/item/21bf83fd-20f5-11f0-a279-00155d82e908" TargetMode="External"/><Relationship Id="rId447" Type="http://schemas.openxmlformats.org/officeDocument/2006/relationships/hyperlink" Target="https://miland.ru/api/getInfo/item/4ff977d3-692c-11f0-a283-00155d82e908" TargetMode="External"/><Relationship Id="rId794" Type="http://schemas.openxmlformats.org/officeDocument/2006/relationships/hyperlink" Target="https://miland.ru/api/getInfo/item/5a9d96a8-f593-11ee-a25b-00155d82e908" TargetMode="External"/><Relationship Id="rId1077" Type="http://schemas.openxmlformats.org/officeDocument/2006/relationships/hyperlink" Target="https://miland.ru/api/getInfo/item/91058a31-1091-11e7-b743-5cf3fc4a2490" TargetMode="External"/><Relationship Id="rId1200" Type="http://schemas.openxmlformats.org/officeDocument/2006/relationships/hyperlink" Target="https://miland.ru/api/getInfo/item/aac38bb0-0fce-11ec-a20f-ac1f6b442185" TargetMode="External"/><Relationship Id="rId654" Type="http://schemas.openxmlformats.org/officeDocument/2006/relationships/hyperlink" Target="https://miland.ru/api/getInfo/item/6da378c8-5809-11f0-a27f-00155d82e908" TargetMode="External"/><Relationship Id="rId861" Type="http://schemas.openxmlformats.org/officeDocument/2006/relationships/image" Target="../media/image420.jpeg"/><Relationship Id="rId959" Type="http://schemas.openxmlformats.org/officeDocument/2006/relationships/image" Target="../media/image469.jpeg"/><Relationship Id="rId1284" Type="http://schemas.openxmlformats.org/officeDocument/2006/relationships/hyperlink" Target="https://miland.ru/api/getInfo/item/cd9fac26-1b59-11ea-a237-ac1f6b442184" TargetMode="External"/><Relationship Id="rId1491" Type="http://schemas.openxmlformats.org/officeDocument/2006/relationships/image" Target="../media/image721.jpeg"/><Relationship Id="rId1505" Type="http://schemas.openxmlformats.org/officeDocument/2006/relationships/image" Target="../media/image728.jpeg"/><Relationship Id="rId1589" Type="http://schemas.openxmlformats.org/officeDocument/2006/relationships/image" Target="../media/image770.jpeg"/><Relationship Id="rId1712" Type="http://schemas.openxmlformats.org/officeDocument/2006/relationships/hyperlink" Target="https://miland.ru/api/getInfo/item/428fc930-6452-11ee-a245-00155d82e902" TargetMode="External"/><Relationship Id="rId293" Type="http://schemas.openxmlformats.org/officeDocument/2006/relationships/image" Target="../media/image146.jpeg"/><Relationship Id="rId307" Type="http://schemas.openxmlformats.org/officeDocument/2006/relationships/image" Target="../media/image153.jpeg"/><Relationship Id="rId514" Type="http://schemas.openxmlformats.org/officeDocument/2006/relationships/image" Target="../media/image252.jpeg"/><Relationship Id="rId721" Type="http://schemas.openxmlformats.org/officeDocument/2006/relationships/image" Target="../media/image355.jpeg"/><Relationship Id="rId1144" Type="http://schemas.openxmlformats.org/officeDocument/2006/relationships/hyperlink" Target="https://miland.ru/api/getInfo/item/e0dfab55-1839-11ea-a237-ac1f6b442184" TargetMode="External"/><Relationship Id="rId1351" Type="http://schemas.openxmlformats.org/officeDocument/2006/relationships/image" Target="../media/image651.jpeg"/><Relationship Id="rId1449" Type="http://schemas.openxmlformats.org/officeDocument/2006/relationships/image" Target="../media/image700.jpeg"/><Relationship Id="rId1796" Type="http://schemas.openxmlformats.org/officeDocument/2006/relationships/hyperlink" Target="https://miland.ru/api/getInfo/item/d4d1f264-f6d5-11e7-951c-5cf3fc4a2490" TargetMode="External"/><Relationship Id="rId88" Type="http://schemas.openxmlformats.org/officeDocument/2006/relationships/hyperlink" Target="https://miland.ru/api/getInfo/item/b757546c-8058-11ed-a22a-00155d82e902" TargetMode="External"/><Relationship Id="rId153" Type="http://schemas.openxmlformats.org/officeDocument/2006/relationships/image" Target="../media/image76.jpeg"/><Relationship Id="rId360" Type="http://schemas.openxmlformats.org/officeDocument/2006/relationships/image" Target="../media/image175.jpeg"/><Relationship Id="rId598" Type="http://schemas.openxmlformats.org/officeDocument/2006/relationships/image" Target="../media/image294.jpeg"/><Relationship Id="rId819" Type="http://schemas.openxmlformats.org/officeDocument/2006/relationships/image" Target="../media/image402.jpeg"/><Relationship Id="rId1004" Type="http://schemas.openxmlformats.org/officeDocument/2006/relationships/image" Target="../media/image488.jpeg"/><Relationship Id="rId1211" Type="http://schemas.openxmlformats.org/officeDocument/2006/relationships/image" Target="../media/image581.jpeg"/><Relationship Id="rId1656" Type="http://schemas.openxmlformats.org/officeDocument/2006/relationships/hyperlink" Target="https://miland.ru/api/getInfo/item/86b44963-0e3b-11f1-a28f-00155d82e908" TargetMode="External"/><Relationship Id="rId220" Type="http://schemas.openxmlformats.org/officeDocument/2006/relationships/hyperlink" Target="https://miland.ru/api/getInfo/item/80a4413e-de8c-11ed-a233-00155d82e902" TargetMode="External"/><Relationship Id="rId458" Type="http://schemas.openxmlformats.org/officeDocument/2006/relationships/image" Target="../media/image224.jpeg"/><Relationship Id="rId665" Type="http://schemas.openxmlformats.org/officeDocument/2006/relationships/image" Target="../media/image327.jpeg"/><Relationship Id="rId872" Type="http://schemas.openxmlformats.org/officeDocument/2006/relationships/hyperlink" Target="https://miland.ru/api/getInfo/item/4df51bd7-563b-11f0-a27f-00155d82e908" TargetMode="External"/><Relationship Id="rId1088" Type="http://schemas.openxmlformats.org/officeDocument/2006/relationships/image" Target="../media/image526.jpeg"/><Relationship Id="rId1295" Type="http://schemas.openxmlformats.org/officeDocument/2006/relationships/image" Target="../media/image623.jpeg"/><Relationship Id="rId1309" Type="http://schemas.openxmlformats.org/officeDocument/2006/relationships/image" Target="../media/image630.jpeg"/><Relationship Id="rId1516" Type="http://schemas.openxmlformats.org/officeDocument/2006/relationships/hyperlink" Target="https://miland.ru/api/getInfo/item/86308a34-12cb-11eb-a25d-ac1f6b442184" TargetMode="External"/><Relationship Id="rId1723" Type="http://schemas.openxmlformats.org/officeDocument/2006/relationships/image" Target="../media/image837.jpeg"/><Relationship Id="rId15" Type="http://schemas.openxmlformats.org/officeDocument/2006/relationships/hyperlink" Target="https://miland.ru/api/getInfo/item/67d6ed56-14dd-11ea-a237-ac1f6b442184" TargetMode="External"/><Relationship Id="rId318" Type="http://schemas.openxmlformats.org/officeDocument/2006/relationships/hyperlink" Target="https://miland.ru/api/getInfo/item/24d99f18-9713-11ed-a22d-00155d82e902" TargetMode="External"/><Relationship Id="rId525" Type="http://schemas.openxmlformats.org/officeDocument/2006/relationships/hyperlink" Target="https://miland.ru/api/getInfo/item/e5ea104e-9de0-11f0-a285-00155d82e908" TargetMode="External"/><Relationship Id="rId732" Type="http://schemas.openxmlformats.org/officeDocument/2006/relationships/hyperlink" Target="https://miland.ru/api/getInfo/item/398b6d0d-5805-11f0-a27f-00155d82e908" TargetMode="External"/><Relationship Id="rId1155" Type="http://schemas.openxmlformats.org/officeDocument/2006/relationships/image" Target="../media/image553.jpeg"/><Relationship Id="rId1362" Type="http://schemas.openxmlformats.org/officeDocument/2006/relationships/hyperlink" Target="https://miland.ru/api/getInfo/item/0817b7f0-17fa-11ea-a237-ac1f6b442184" TargetMode="External"/><Relationship Id="rId99" Type="http://schemas.openxmlformats.org/officeDocument/2006/relationships/image" Target="../media/image49.jpeg"/><Relationship Id="rId164" Type="http://schemas.openxmlformats.org/officeDocument/2006/relationships/hyperlink" Target="https://miland.ru/api/getInfo/item/eec11009-f31b-11ee-a25b-00155d82e908" TargetMode="External"/><Relationship Id="rId371" Type="http://schemas.openxmlformats.org/officeDocument/2006/relationships/hyperlink" Target="https://miland.ru/api/getInfo/item/c5bd571d-f970-11ed-a239-00155d82e902" TargetMode="External"/><Relationship Id="rId1015" Type="http://schemas.openxmlformats.org/officeDocument/2006/relationships/hyperlink" Target="https://miland.ru/api/getInfo/item/d91e9958-77c0-11ee-a248-00155d82e902" TargetMode="External"/><Relationship Id="rId1222" Type="http://schemas.openxmlformats.org/officeDocument/2006/relationships/hyperlink" Target="https://miland.ru/api/getInfo/item/1b83dea7-1b30-11ea-a237-ac1f6b442184" TargetMode="External"/><Relationship Id="rId1667" Type="http://schemas.openxmlformats.org/officeDocument/2006/relationships/image" Target="../media/image809.jpeg"/><Relationship Id="rId469" Type="http://schemas.openxmlformats.org/officeDocument/2006/relationships/hyperlink" Target="https://miland.ru/api/getInfo/item/33a4e7f1-19b8-11ef-a25d-00155d82e908" TargetMode="External"/><Relationship Id="rId676" Type="http://schemas.openxmlformats.org/officeDocument/2006/relationships/hyperlink" Target="https://miland.ru/api/getInfo/item/0bb227fc-57f2-11f0-a27f-00155d82e908" TargetMode="External"/><Relationship Id="rId883" Type="http://schemas.openxmlformats.org/officeDocument/2006/relationships/image" Target="../media/image431.jpeg"/><Relationship Id="rId1099" Type="http://schemas.openxmlformats.org/officeDocument/2006/relationships/hyperlink" Target="https://miland.ru/api/getInfo/item/cd3f1816-ce0a-11ed-a230-00155d82e902" TargetMode="External"/><Relationship Id="rId1527" Type="http://schemas.openxmlformats.org/officeDocument/2006/relationships/image" Target="../media/image739.jpeg"/><Relationship Id="rId1734" Type="http://schemas.openxmlformats.org/officeDocument/2006/relationships/hyperlink" Target="https://miland.ru/api/getInfo/item/5450dafa-05ea-11ee-a23b-00155d82e902" TargetMode="External"/><Relationship Id="rId26" Type="http://schemas.openxmlformats.org/officeDocument/2006/relationships/image" Target="../media/image13.jpeg"/><Relationship Id="rId231" Type="http://schemas.openxmlformats.org/officeDocument/2006/relationships/image" Target="../media/image115.jpeg"/><Relationship Id="rId329" Type="http://schemas.openxmlformats.org/officeDocument/2006/relationships/hyperlink" Target="https://miland.ru/api/getInfo/item/8e699d0c-52fc-11ee-a244-00155d82e902" TargetMode="External"/><Relationship Id="rId536" Type="http://schemas.openxmlformats.org/officeDocument/2006/relationships/image" Target="../media/image263.jpeg"/><Relationship Id="rId1166" Type="http://schemas.openxmlformats.org/officeDocument/2006/relationships/hyperlink" Target="https://miland.ru/api/getInfo/item/e91c0f8e-4b87-11ec-a20f-ac1f6b442185" TargetMode="External"/><Relationship Id="rId1373" Type="http://schemas.openxmlformats.org/officeDocument/2006/relationships/image" Target="../media/image662.jpeg"/><Relationship Id="rId175" Type="http://schemas.openxmlformats.org/officeDocument/2006/relationships/image" Target="../media/image87.jpeg"/><Relationship Id="rId743" Type="http://schemas.openxmlformats.org/officeDocument/2006/relationships/hyperlink" Target="https://miland.ru/api/getInfo/item/8b65e180-0398-11ef-a25d-00155d82e908" TargetMode="External"/><Relationship Id="rId950" Type="http://schemas.openxmlformats.org/officeDocument/2006/relationships/hyperlink" Target="https://miland.ru/api/getInfo/item/a12565b2-563a-11f0-a27f-00155d82e908" TargetMode="External"/><Relationship Id="rId1026" Type="http://schemas.openxmlformats.org/officeDocument/2006/relationships/image" Target="../media/image495.jpeg"/><Relationship Id="rId1580" Type="http://schemas.openxmlformats.org/officeDocument/2006/relationships/hyperlink" Target="https://miland.ru/api/getInfo/item/014ae05e-4dc1-11ec-a20f-ac1f6b442185" TargetMode="External"/><Relationship Id="rId1678" Type="http://schemas.openxmlformats.org/officeDocument/2006/relationships/hyperlink" Target="https://miland.ru/api/getInfo/item/54173345-0e3a-11f1-a28f-00155d82e908" TargetMode="External"/><Relationship Id="rId1801" Type="http://schemas.openxmlformats.org/officeDocument/2006/relationships/image" Target="../media/image876.jpeg"/><Relationship Id="rId382" Type="http://schemas.openxmlformats.org/officeDocument/2006/relationships/image" Target="../media/image186.jpeg"/><Relationship Id="rId603" Type="http://schemas.openxmlformats.org/officeDocument/2006/relationships/hyperlink" Target="https://miland.ru/api/getInfo/item/e11cfd32-7d8d-11f0-a284-00155d82e908" TargetMode="External"/><Relationship Id="rId687" Type="http://schemas.openxmlformats.org/officeDocument/2006/relationships/image" Target="../media/image338.jpeg"/><Relationship Id="rId810" Type="http://schemas.openxmlformats.org/officeDocument/2006/relationships/hyperlink" Target="https://miland.ru/api/getInfo/item/d311ed3d-f592-11ee-a25b-00155d82e908" TargetMode="External"/><Relationship Id="rId908" Type="http://schemas.openxmlformats.org/officeDocument/2006/relationships/hyperlink" Target="https://miland.ru/api/getInfo/item/7c345dbe-55b3-11f0-a27e-00155d82e908" TargetMode="External"/><Relationship Id="rId1233" Type="http://schemas.openxmlformats.org/officeDocument/2006/relationships/image" Target="../media/image592.jpeg"/><Relationship Id="rId1440" Type="http://schemas.openxmlformats.org/officeDocument/2006/relationships/hyperlink" Target="https://miland.ru/api/getInfo/item/272c2652-4d16-11ec-a20f-ac1f6b442185" TargetMode="External"/><Relationship Id="rId1538" Type="http://schemas.openxmlformats.org/officeDocument/2006/relationships/hyperlink" Target="https://miland.ru/api/getInfo/item/5c2328b2-ddb3-11ed-a233-00155d82e902" TargetMode="External"/><Relationship Id="rId242" Type="http://schemas.openxmlformats.org/officeDocument/2006/relationships/hyperlink" Target="https://miland.ru/api/getInfo/item/a7bf6cc6-1c2b-11f0-a279-00155d82e908" TargetMode="External"/><Relationship Id="rId894" Type="http://schemas.openxmlformats.org/officeDocument/2006/relationships/hyperlink" Target="https://miland.ru/api/getInfo/item/f2aca5e8-55b7-11f0-a27e-00155d82e908" TargetMode="External"/><Relationship Id="rId1177" Type="http://schemas.openxmlformats.org/officeDocument/2006/relationships/image" Target="../media/image564.jpeg"/><Relationship Id="rId1300" Type="http://schemas.openxmlformats.org/officeDocument/2006/relationships/hyperlink" Target="https://miland.ru/api/getInfo/item/f622f8f2-1b5d-11ea-a237-ac1f6b442184" TargetMode="External"/><Relationship Id="rId1745" Type="http://schemas.openxmlformats.org/officeDocument/2006/relationships/image" Target="../media/image848.jpeg"/><Relationship Id="rId37" Type="http://schemas.openxmlformats.org/officeDocument/2006/relationships/hyperlink" Target="https://miland.ru/api/getInfo/item/c667636f-f73d-11ee-a25d-00155d82e908" TargetMode="External"/><Relationship Id="rId102" Type="http://schemas.openxmlformats.org/officeDocument/2006/relationships/hyperlink" Target="https://miland.ru/api/getInfo/item/c7ca0385-1760-11ef-a25d-00155d82e908" TargetMode="External"/><Relationship Id="rId547" Type="http://schemas.openxmlformats.org/officeDocument/2006/relationships/hyperlink" Target="https://miland.ru/api/getInfo/item/b956a1f5-9ddf-11f0-a285-00155d82e908" TargetMode="External"/><Relationship Id="rId754" Type="http://schemas.openxmlformats.org/officeDocument/2006/relationships/hyperlink" Target="https://miland.ru/api/getInfo/item/bdd6bf9a-cf1b-11ee-a25a-00155d82e908" TargetMode="External"/><Relationship Id="rId961" Type="http://schemas.openxmlformats.org/officeDocument/2006/relationships/image" Target="../media/image470.jpeg"/><Relationship Id="rId1384" Type="http://schemas.openxmlformats.org/officeDocument/2006/relationships/hyperlink" Target="https://miland.ru/api/getInfo/item/6e5bb74a-4073-11ec-a20f-ac1f6b442185" TargetMode="External"/><Relationship Id="rId1591" Type="http://schemas.openxmlformats.org/officeDocument/2006/relationships/image" Target="../media/image771.jpeg"/><Relationship Id="rId1605" Type="http://schemas.openxmlformats.org/officeDocument/2006/relationships/image" Target="../media/image778.jpeg"/><Relationship Id="rId1689" Type="http://schemas.openxmlformats.org/officeDocument/2006/relationships/image" Target="../media/image820.jpeg"/><Relationship Id="rId90" Type="http://schemas.openxmlformats.org/officeDocument/2006/relationships/hyperlink" Target="https://miland.ru/api/getInfo/item/512caa27-8058-11ed-a22a-00155d82e902" TargetMode="External"/><Relationship Id="rId186" Type="http://schemas.openxmlformats.org/officeDocument/2006/relationships/hyperlink" Target="https://miland.ru/api/getInfo/item/f5866a23-c4bb-11ed-a230-00155d82e902" TargetMode="External"/><Relationship Id="rId393" Type="http://schemas.openxmlformats.org/officeDocument/2006/relationships/hyperlink" Target="https://miland.ru/api/getInfo/item/72964ca1-57fc-11f0-a27f-00155d82e908" TargetMode="External"/><Relationship Id="rId407" Type="http://schemas.openxmlformats.org/officeDocument/2006/relationships/hyperlink" Target="https://miland.ru/api/getInfo/item/19c1415e-edb8-11ef-a274-00155d82e908" TargetMode="External"/><Relationship Id="rId614" Type="http://schemas.openxmlformats.org/officeDocument/2006/relationships/image" Target="../media/image302.jpeg"/><Relationship Id="rId821" Type="http://schemas.openxmlformats.org/officeDocument/2006/relationships/hyperlink" Target="https://miland.ru/api/getInfo/item/6800890a-cfd0-11ee-a25a-00155d82e908" TargetMode="External"/><Relationship Id="rId1037" Type="http://schemas.openxmlformats.org/officeDocument/2006/relationships/hyperlink" Target="https://miland.ru/api/getInfo/item/7d0969fd-a3bb-11ed-a22f-00155d82e902" TargetMode="External"/><Relationship Id="rId1244" Type="http://schemas.openxmlformats.org/officeDocument/2006/relationships/hyperlink" Target="https://miland.ru/api/getInfo/item/627cf3ab-1b57-11ea-a237-ac1f6b442184" TargetMode="External"/><Relationship Id="rId1451" Type="http://schemas.openxmlformats.org/officeDocument/2006/relationships/image" Target="../media/image701.jpeg"/><Relationship Id="rId253" Type="http://schemas.openxmlformats.org/officeDocument/2006/relationships/image" Target="../media/image126.jpeg"/><Relationship Id="rId460" Type="http://schemas.openxmlformats.org/officeDocument/2006/relationships/image" Target="../media/image225.jpeg"/><Relationship Id="rId698" Type="http://schemas.openxmlformats.org/officeDocument/2006/relationships/hyperlink" Target="https://miland.ru/api/getInfo/item/f440a8fd-5803-11f0-a27f-00155d82e908" TargetMode="External"/><Relationship Id="rId919" Type="http://schemas.openxmlformats.org/officeDocument/2006/relationships/image" Target="../media/image449.jpeg"/><Relationship Id="rId1090" Type="http://schemas.openxmlformats.org/officeDocument/2006/relationships/image" Target="../media/image527.jpeg"/><Relationship Id="rId1104" Type="http://schemas.openxmlformats.org/officeDocument/2006/relationships/image" Target="../media/image534.jpeg"/><Relationship Id="rId1311" Type="http://schemas.openxmlformats.org/officeDocument/2006/relationships/image" Target="../media/image631.jpeg"/><Relationship Id="rId1549" Type="http://schemas.openxmlformats.org/officeDocument/2006/relationships/image" Target="../media/image750.jpeg"/><Relationship Id="rId1756" Type="http://schemas.openxmlformats.org/officeDocument/2006/relationships/hyperlink" Target="https://miland.ru/api/getInfo/item/8839fe6e-fe1b-11ed-a23a-00155d82e902" TargetMode="External"/><Relationship Id="rId48" Type="http://schemas.openxmlformats.org/officeDocument/2006/relationships/image" Target="../media/image24.jpeg"/><Relationship Id="rId113" Type="http://schemas.openxmlformats.org/officeDocument/2006/relationships/image" Target="../media/image56.jpeg"/><Relationship Id="rId320" Type="http://schemas.openxmlformats.org/officeDocument/2006/relationships/hyperlink" Target="https://miland.ru/api/getInfo/item/77888e63-9713-11ed-a22d-00155d82e902" TargetMode="External"/><Relationship Id="rId558" Type="http://schemas.openxmlformats.org/officeDocument/2006/relationships/image" Target="../media/image274.jpeg"/><Relationship Id="rId765" Type="http://schemas.openxmlformats.org/officeDocument/2006/relationships/image" Target="../media/image376.jpeg"/><Relationship Id="rId972" Type="http://schemas.openxmlformats.org/officeDocument/2006/relationships/hyperlink" Target="https://miland.ru/api/getInfo/item/30d1b7fc-cf22-11ee-a25a-00155d82e908" TargetMode="External"/><Relationship Id="rId1188" Type="http://schemas.openxmlformats.org/officeDocument/2006/relationships/hyperlink" Target="https://miland.ru/api/getInfo/item/f14755f6-01a9-11ed-a213-ac1f6b442185" TargetMode="External"/><Relationship Id="rId1395" Type="http://schemas.openxmlformats.org/officeDocument/2006/relationships/image" Target="../media/image673.jpeg"/><Relationship Id="rId1409" Type="http://schemas.openxmlformats.org/officeDocument/2006/relationships/image" Target="../media/image680.jpeg"/><Relationship Id="rId1616" Type="http://schemas.openxmlformats.org/officeDocument/2006/relationships/hyperlink" Target="https://miland.ru/api/getInfo/item/fbb85971-38b9-11ed-a216-ac1f6b442185" TargetMode="External"/><Relationship Id="rId197" Type="http://schemas.openxmlformats.org/officeDocument/2006/relationships/image" Target="../media/image98.jpeg"/><Relationship Id="rId418" Type="http://schemas.openxmlformats.org/officeDocument/2006/relationships/image" Target="../media/image204.jpeg"/><Relationship Id="rId625" Type="http://schemas.openxmlformats.org/officeDocument/2006/relationships/hyperlink" Target="https://miland.ru/api/getInfo/item/63464da2-f47c-11ed-a237-00155d82e902" TargetMode="External"/><Relationship Id="rId832" Type="http://schemas.openxmlformats.org/officeDocument/2006/relationships/image" Target="../media/image408.jpeg"/><Relationship Id="rId1048" Type="http://schemas.openxmlformats.org/officeDocument/2006/relationships/image" Target="../media/image506.jpeg"/><Relationship Id="rId1255" Type="http://schemas.openxmlformats.org/officeDocument/2006/relationships/image" Target="../media/image603.jpeg"/><Relationship Id="rId1462" Type="http://schemas.openxmlformats.org/officeDocument/2006/relationships/hyperlink" Target="https://miland.ru/api/getInfo/item/ce0fe6b9-9c93-11ed-a22e-00155d82e902" TargetMode="External"/><Relationship Id="rId264" Type="http://schemas.openxmlformats.org/officeDocument/2006/relationships/hyperlink" Target="https://miland.ru/api/getInfo/item/307c496c-c4be-11ed-a230-00155d82e902" TargetMode="External"/><Relationship Id="rId471" Type="http://schemas.openxmlformats.org/officeDocument/2006/relationships/hyperlink" Target="https://miland.ru/api/getInfo/item/530bb71f-77b9-11ee-a248-00155d82e902" TargetMode="External"/><Relationship Id="rId1115" Type="http://schemas.openxmlformats.org/officeDocument/2006/relationships/hyperlink" Target="https://miland.ru/api/getInfo/item/080318ae-ce0f-11ed-a230-00155d82e902" TargetMode="External"/><Relationship Id="rId1322" Type="http://schemas.openxmlformats.org/officeDocument/2006/relationships/hyperlink" Target="https://miland.ru/api/getInfo/item/8c509153-0d06-11ef-a25d-00155d82e908" TargetMode="External"/><Relationship Id="rId1767" Type="http://schemas.openxmlformats.org/officeDocument/2006/relationships/image" Target="../media/image859.jpeg"/><Relationship Id="rId59" Type="http://schemas.openxmlformats.org/officeDocument/2006/relationships/hyperlink" Target="https://miland.ru/api/getInfo/item/7c045a17-95cd-11ee-a250-00155d82e908" TargetMode="External"/><Relationship Id="rId124" Type="http://schemas.openxmlformats.org/officeDocument/2006/relationships/hyperlink" Target="https://miland.ru/api/getInfo/item/b50fa51e-20f6-11f0-a279-00155d82e908" TargetMode="External"/><Relationship Id="rId569" Type="http://schemas.openxmlformats.org/officeDocument/2006/relationships/hyperlink" Target="https://miland.ru/api/getInfo/item/75909584-7d92-11f0-a284-00155d82e908" TargetMode="External"/><Relationship Id="rId776" Type="http://schemas.openxmlformats.org/officeDocument/2006/relationships/hyperlink" Target="https://miland.ru/api/getInfo/item/b52a1552-77be-11ee-a248-00155d82e902" TargetMode="External"/><Relationship Id="rId983" Type="http://schemas.openxmlformats.org/officeDocument/2006/relationships/hyperlink" Target="https://miland.ru/api/getInfo/item/ce6a954c-f542-11ed-a237-00155d82e902" TargetMode="External"/><Relationship Id="rId1199" Type="http://schemas.openxmlformats.org/officeDocument/2006/relationships/image" Target="../media/image575.jpeg"/><Relationship Id="rId1627" Type="http://schemas.openxmlformats.org/officeDocument/2006/relationships/image" Target="../media/image789.jpeg"/><Relationship Id="rId331" Type="http://schemas.openxmlformats.org/officeDocument/2006/relationships/hyperlink" Target="https://miland.ru/api/getInfo/item/6308005f-52fc-11ee-a244-00155d82e902" TargetMode="External"/><Relationship Id="rId429" Type="http://schemas.openxmlformats.org/officeDocument/2006/relationships/hyperlink" Target="https://miland.ru/api/getInfo/item/791d9bee-692c-11f0-a283-00155d82e908" TargetMode="External"/><Relationship Id="rId636" Type="http://schemas.openxmlformats.org/officeDocument/2006/relationships/image" Target="../media/image313.jpeg"/><Relationship Id="rId1059" Type="http://schemas.openxmlformats.org/officeDocument/2006/relationships/hyperlink" Target="https://miland.ru/api/getInfo/item/dc55cbcb-f00c-11ee-a25b-00155d82e908" TargetMode="External"/><Relationship Id="rId1266" Type="http://schemas.openxmlformats.org/officeDocument/2006/relationships/hyperlink" Target="https://miland.ru/api/getInfo/item/3486c13a-dc0f-11ec-a213-ac1f6b442185" TargetMode="External"/><Relationship Id="rId1473" Type="http://schemas.openxmlformats.org/officeDocument/2006/relationships/image" Target="../media/image712.jpeg"/><Relationship Id="rId843" Type="http://schemas.openxmlformats.org/officeDocument/2006/relationships/image" Target="../media/image413.jpeg"/><Relationship Id="rId1126" Type="http://schemas.openxmlformats.org/officeDocument/2006/relationships/hyperlink" Target="https://miland.ru/api/getInfo/item/8108d071-ce07-11ed-a230-00155d82e902" TargetMode="External"/><Relationship Id="rId1680" Type="http://schemas.openxmlformats.org/officeDocument/2006/relationships/hyperlink" Target="https://miland.ru/api/getInfo/item/31586708-0e40-11f1-a28f-00155d82e908" TargetMode="External"/><Relationship Id="rId1778" Type="http://schemas.openxmlformats.org/officeDocument/2006/relationships/hyperlink" Target="https://miland.ru/api/getInfo/item/9f8dbf33-89af-11ec-a211-ac1f6b442185" TargetMode="External"/><Relationship Id="rId275" Type="http://schemas.openxmlformats.org/officeDocument/2006/relationships/image" Target="../media/image137.jpeg"/><Relationship Id="rId482" Type="http://schemas.openxmlformats.org/officeDocument/2006/relationships/image" Target="../media/image236.jpeg"/><Relationship Id="rId703" Type="http://schemas.openxmlformats.org/officeDocument/2006/relationships/image" Target="../media/image346.jpeg"/><Relationship Id="rId910" Type="http://schemas.openxmlformats.org/officeDocument/2006/relationships/hyperlink" Target="https://miland.ru/api/getInfo/item/6d569ad3-563c-11f0-a27f-00155d82e908" TargetMode="External"/><Relationship Id="rId1333" Type="http://schemas.openxmlformats.org/officeDocument/2006/relationships/image" Target="../media/image642.jpeg"/><Relationship Id="rId1540" Type="http://schemas.openxmlformats.org/officeDocument/2006/relationships/hyperlink" Target="https://miland.ru/api/getInfo/item/16db156e-ddb3-11ed-a233-00155d82e902" TargetMode="External"/><Relationship Id="rId1638" Type="http://schemas.openxmlformats.org/officeDocument/2006/relationships/hyperlink" Target="https://miland.ru/api/getInfo/item/73728bda-8dbf-11ee-a250-00155d82e908" TargetMode="External"/><Relationship Id="rId135" Type="http://schemas.openxmlformats.org/officeDocument/2006/relationships/image" Target="../media/image67.jpeg"/><Relationship Id="rId342" Type="http://schemas.openxmlformats.org/officeDocument/2006/relationships/image" Target="../media/image166.jpeg"/><Relationship Id="rId787" Type="http://schemas.openxmlformats.org/officeDocument/2006/relationships/image" Target="../media/image386.jpeg"/><Relationship Id="rId994" Type="http://schemas.openxmlformats.org/officeDocument/2006/relationships/hyperlink" Target="https://miland.ru/api/getInfo/item/b4ebb5c3-19c4-11ef-a25d-00155d82e908" TargetMode="External"/><Relationship Id="rId1400" Type="http://schemas.openxmlformats.org/officeDocument/2006/relationships/hyperlink" Target="https://miland.ru/api/getInfo/item/7f8de529-5e68-11ec-a20f-ac1f6b442185" TargetMode="External"/><Relationship Id="rId202" Type="http://schemas.openxmlformats.org/officeDocument/2006/relationships/hyperlink" Target="https://miland.ru/api/getInfo/item/f0ca65d3-837f-11ee-a248-00155d82e902" TargetMode="External"/><Relationship Id="rId647" Type="http://schemas.openxmlformats.org/officeDocument/2006/relationships/image" Target="../media/image318.jpeg"/><Relationship Id="rId854" Type="http://schemas.openxmlformats.org/officeDocument/2006/relationships/hyperlink" Target="https://miland.ru/api/getInfo/item/49a8e093-039b-11ef-a25d-00155d82e908" TargetMode="External"/><Relationship Id="rId1277" Type="http://schemas.openxmlformats.org/officeDocument/2006/relationships/image" Target="../media/image614.jpeg"/><Relationship Id="rId1484" Type="http://schemas.openxmlformats.org/officeDocument/2006/relationships/hyperlink" Target="https://miland.ru/api/getInfo/item/abb03664-9cb2-11ed-a22e-00155d82e902" TargetMode="External"/><Relationship Id="rId1691" Type="http://schemas.openxmlformats.org/officeDocument/2006/relationships/image" Target="../media/image821.jpeg"/><Relationship Id="rId1705" Type="http://schemas.openxmlformats.org/officeDocument/2006/relationships/image" Target="../media/image828.jpeg"/><Relationship Id="rId286" Type="http://schemas.openxmlformats.org/officeDocument/2006/relationships/hyperlink" Target="https://miland.ru/api/getInfo/item/bc473f90-a489-11ee-a258-00155d82e908" TargetMode="External"/><Relationship Id="rId493" Type="http://schemas.openxmlformats.org/officeDocument/2006/relationships/hyperlink" Target="https://miland.ru/api/getInfo/item/0bf64990-61c7-11ee-a245-00155d82e902" TargetMode="External"/><Relationship Id="rId507" Type="http://schemas.openxmlformats.org/officeDocument/2006/relationships/hyperlink" Target="https://miland.ru/api/getInfo/item/d211aac3-f586-11ee-a25b-00155d82e908" TargetMode="External"/><Relationship Id="rId714" Type="http://schemas.openxmlformats.org/officeDocument/2006/relationships/hyperlink" Target="https://miland.ru/api/getInfo/item/4e6da7de-5803-11f0-a27f-00155d82e908" TargetMode="External"/><Relationship Id="rId921" Type="http://schemas.openxmlformats.org/officeDocument/2006/relationships/image" Target="../media/image450.jpeg"/><Relationship Id="rId1137" Type="http://schemas.openxmlformats.org/officeDocument/2006/relationships/image" Target="../media/image544.jpeg"/><Relationship Id="rId1344" Type="http://schemas.openxmlformats.org/officeDocument/2006/relationships/hyperlink" Target="https://miland.ru/api/getInfo/item/f94d35ec-be6f-11ee-a25a-00155d82e908" TargetMode="External"/><Relationship Id="rId1551" Type="http://schemas.openxmlformats.org/officeDocument/2006/relationships/image" Target="../media/image751.jpeg"/><Relationship Id="rId1789" Type="http://schemas.openxmlformats.org/officeDocument/2006/relationships/image" Target="../media/image870.jpeg"/><Relationship Id="rId50" Type="http://schemas.openxmlformats.org/officeDocument/2006/relationships/image" Target="../media/image25.jpeg"/><Relationship Id="rId146" Type="http://schemas.openxmlformats.org/officeDocument/2006/relationships/hyperlink" Target="https://miland.ru/api/getInfo/item/ba05f6ca-20f4-11f0-a279-00155d82e908" TargetMode="External"/><Relationship Id="rId353" Type="http://schemas.openxmlformats.org/officeDocument/2006/relationships/hyperlink" Target="https://miland.ru/api/getInfo/item/e31d5acc-e9b2-11ed-a233-00155d82e902" TargetMode="External"/><Relationship Id="rId560" Type="http://schemas.openxmlformats.org/officeDocument/2006/relationships/image" Target="../media/image275.jpeg"/><Relationship Id="rId798" Type="http://schemas.openxmlformats.org/officeDocument/2006/relationships/hyperlink" Target="https://miland.ru/api/getInfo/item/e2bac7f6-f591-11ee-a25b-00155d82e908" TargetMode="External"/><Relationship Id="rId1190" Type="http://schemas.openxmlformats.org/officeDocument/2006/relationships/hyperlink" Target="https://miland.ru/api/getInfo/item/37957d53-0fd5-11ec-a20f-ac1f6b442185" TargetMode="External"/><Relationship Id="rId1204" Type="http://schemas.openxmlformats.org/officeDocument/2006/relationships/hyperlink" Target="https://miland.ru/api/getInfo/item/12bbc363-0fd0-11ec-a20f-ac1f6b442185" TargetMode="External"/><Relationship Id="rId1411" Type="http://schemas.openxmlformats.org/officeDocument/2006/relationships/image" Target="../media/image681.jpeg"/><Relationship Id="rId1649" Type="http://schemas.openxmlformats.org/officeDocument/2006/relationships/image" Target="../media/image800.jpeg"/><Relationship Id="rId213" Type="http://schemas.openxmlformats.org/officeDocument/2006/relationships/image" Target="../media/image106.jpeg"/><Relationship Id="rId420" Type="http://schemas.openxmlformats.org/officeDocument/2006/relationships/image" Target="../media/image205.jpeg"/><Relationship Id="rId658" Type="http://schemas.openxmlformats.org/officeDocument/2006/relationships/hyperlink" Target="https://miland.ru/api/getInfo/item/4c0329a6-57fe-11f0-a27f-00155d82e908" TargetMode="External"/><Relationship Id="rId865" Type="http://schemas.openxmlformats.org/officeDocument/2006/relationships/image" Target="../media/image422.jpeg"/><Relationship Id="rId1050" Type="http://schemas.openxmlformats.org/officeDocument/2006/relationships/image" Target="../media/image507.jpeg"/><Relationship Id="rId1288" Type="http://schemas.openxmlformats.org/officeDocument/2006/relationships/hyperlink" Target="https://miland.ru/api/getInfo/item/bc670f2f-1b5d-11ea-a237-ac1f6b442184" TargetMode="External"/><Relationship Id="rId1495" Type="http://schemas.openxmlformats.org/officeDocument/2006/relationships/image" Target="../media/image723.jpeg"/><Relationship Id="rId1509" Type="http://schemas.openxmlformats.org/officeDocument/2006/relationships/image" Target="../media/image730.jpeg"/><Relationship Id="rId1716" Type="http://schemas.openxmlformats.org/officeDocument/2006/relationships/hyperlink" Target="https://miland.ru/api/getInfo/item/0e1eabac-b805-11ed-a230-00155d82e902" TargetMode="External"/><Relationship Id="rId297" Type="http://schemas.openxmlformats.org/officeDocument/2006/relationships/image" Target="../media/image148.jpeg"/><Relationship Id="rId518" Type="http://schemas.openxmlformats.org/officeDocument/2006/relationships/image" Target="../media/image254.jpeg"/><Relationship Id="rId725" Type="http://schemas.openxmlformats.org/officeDocument/2006/relationships/image" Target="../media/image357.jpeg"/><Relationship Id="rId932" Type="http://schemas.openxmlformats.org/officeDocument/2006/relationships/hyperlink" Target="https://miland.ru/api/getInfo/item/4697fce9-55ab-11f0-a27e-00155d82e908" TargetMode="External"/><Relationship Id="rId1148" Type="http://schemas.openxmlformats.org/officeDocument/2006/relationships/hyperlink" Target="https://miland.ru/api/getInfo/item/cb8de83a-9859-11eb-a201-ac1f6b442185" TargetMode="External"/><Relationship Id="rId1355" Type="http://schemas.openxmlformats.org/officeDocument/2006/relationships/image" Target="../media/image653.jpeg"/><Relationship Id="rId1562" Type="http://schemas.openxmlformats.org/officeDocument/2006/relationships/hyperlink" Target="https://miland.ru/api/getInfo/item/8b8967b9-ddb2-11ed-a233-00155d82e902" TargetMode="External"/><Relationship Id="rId157" Type="http://schemas.openxmlformats.org/officeDocument/2006/relationships/image" Target="../media/image78.jpeg"/><Relationship Id="rId364" Type="http://schemas.openxmlformats.org/officeDocument/2006/relationships/image" Target="../media/image177.jpeg"/><Relationship Id="rId1008" Type="http://schemas.openxmlformats.org/officeDocument/2006/relationships/image" Target="../media/image490.jpeg"/><Relationship Id="rId1215" Type="http://schemas.openxmlformats.org/officeDocument/2006/relationships/image" Target="../media/image583.jpeg"/><Relationship Id="rId1422" Type="http://schemas.openxmlformats.org/officeDocument/2006/relationships/hyperlink" Target="https://miland.ru/api/getInfo/item/843c4e1f-9c9f-11ed-a22e-00155d82e902" TargetMode="External"/><Relationship Id="rId61" Type="http://schemas.openxmlformats.org/officeDocument/2006/relationships/hyperlink" Target="https://miland.ru/api/getInfo/item/ee6e7a12-c0fb-11ef-a267-00155d82e908" TargetMode="External"/><Relationship Id="rId571" Type="http://schemas.openxmlformats.org/officeDocument/2006/relationships/hyperlink" Target="https://miland.ru/api/getInfo/item/31249976-7d8a-11f0-a284-00155d82e908" TargetMode="External"/><Relationship Id="rId669" Type="http://schemas.openxmlformats.org/officeDocument/2006/relationships/image" Target="../media/image329.jpeg"/><Relationship Id="rId876" Type="http://schemas.openxmlformats.org/officeDocument/2006/relationships/hyperlink" Target="https://miland.ru/api/getInfo/item/880677f7-563b-11f0-a27f-00155d82e908" TargetMode="External"/><Relationship Id="rId1299" Type="http://schemas.openxmlformats.org/officeDocument/2006/relationships/image" Target="../media/image625.jpeg"/><Relationship Id="rId1727" Type="http://schemas.openxmlformats.org/officeDocument/2006/relationships/image" Target="../media/image839.jpeg"/><Relationship Id="rId19" Type="http://schemas.openxmlformats.org/officeDocument/2006/relationships/hyperlink" Target="https://miland.ru/api/getInfo/item/1d12865c-38e3-11ed-a216-ac1f6b442185" TargetMode="External"/><Relationship Id="rId224" Type="http://schemas.openxmlformats.org/officeDocument/2006/relationships/hyperlink" Target="https://miland.ru/api/getInfo/item/0a38d04f-f59d-11ee-a25b-00155d82e908" TargetMode="External"/><Relationship Id="rId431" Type="http://schemas.openxmlformats.org/officeDocument/2006/relationships/hyperlink" Target="https://miland.ru/api/getInfo/item/92493035-0311-11ef-a25d-00155d82e908" TargetMode="External"/><Relationship Id="rId529" Type="http://schemas.openxmlformats.org/officeDocument/2006/relationships/hyperlink" Target="https://miland.ru/api/getInfo/item/c11d49f5-9de0-11f0-a285-00155d82e908" TargetMode="External"/><Relationship Id="rId736" Type="http://schemas.openxmlformats.org/officeDocument/2006/relationships/hyperlink" Target="https://miland.ru/api/getInfo/item/9d9eb8d1-57f3-11f0-a27f-00155d82e908" TargetMode="External"/><Relationship Id="rId1061" Type="http://schemas.openxmlformats.org/officeDocument/2006/relationships/hyperlink" Target="https://miland.ru/api/getInfo/item/4a573ea8-f985-11ef-a274-00155d82e908" TargetMode="External"/><Relationship Id="rId1159" Type="http://schemas.openxmlformats.org/officeDocument/2006/relationships/image" Target="../media/image555.jpeg"/><Relationship Id="rId1366" Type="http://schemas.openxmlformats.org/officeDocument/2006/relationships/hyperlink" Target="https://miland.ru/api/getInfo/item/9ad96247-17fc-11ea-a237-ac1f6b442184" TargetMode="External"/><Relationship Id="rId168" Type="http://schemas.openxmlformats.org/officeDocument/2006/relationships/hyperlink" Target="https://miland.ru/api/getInfo/item/f38a15a3-f31f-11ee-a25b-00155d82e908" TargetMode="External"/><Relationship Id="rId943" Type="http://schemas.openxmlformats.org/officeDocument/2006/relationships/image" Target="../media/image461.jpeg"/><Relationship Id="rId1019" Type="http://schemas.openxmlformats.org/officeDocument/2006/relationships/hyperlink" Target="https://miland.ru/api/getInfo/item/eb4e0c1a-77c1-11ee-a248-00155d82e902" TargetMode="External"/><Relationship Id="rId1573" Type="http://schemas.openxmlformats.org/officeDocument/2006/relationships/image" Target="../media/image762.jpeg"/><Relationship Id="rId1780" Type="http://schemas.openxmlformats.org/officeDocument/2006/relationships/hyperlink" Target="https://miland.ru/api/getInfo/item/0b3a9409-89ad-11ec-a211-ac1f6b442185" TargetMode="External"/><Relationship Id="rId72" Type="http://schemas.openxmlformats.org/officeDocument/2006/relationships/hyperlink" Target="https://miland.ru/api/getInfo/item/d97e2edd-b8f2-11ee-a25a-00155d82e908" TargetMode="External"/><Relationship Id="rId375" Type="http://schemas.openxmlformats.org/officeDocument/2006/relationships/hyperlink" Target="https://miland.ru/api/getInfo/item/138559ee-2279-11ec-a20f-ac1f6b442185" TargetMode="External"/><Relationship Id="rId582" Type="http://schemas.openxmlformats.org/officeDocument/2006/relationships/image" Target="../media/image286.jpeg"/><Relationship Id="rId803" Type="http://schemas.openxmlformats.org/officeDocument/2006/relationships/image" Target="../media/image394.jpeg"/><Relationship Id="rId1226" Type="http://schemas.openxmlformats.org/officeDocument/2006/relationships/hyperlink" Target="https://miland.ru/api/getInfo/item/dfe8fbd3-1b30-11ea-a237-ac1f6b442184" TargetMode="External"/><Relationship Id="rId1433" Type="http://schemas.openxmlformats.org/officeDocument/2006/relationships/image" Target="../media/image692.jpeg"/><Relationship Id="rId1640" Type="http://schemas.openxmlformats.org/officeDocument/2006/relationships/hyperlink" Target="https://miland.ru/api/getInfo/item/248711f1-0e3b-11f1-a28f-00155d82e908" TargetMode="External"/><Relationship Id="rId1738" Type="http://schemas.openxmlformats.org/officeDocument/2006/relationships/hyperlink" Target="https://miland.ru/api/getInfo/item/5fa8d973-05e8-11ee-a23b-00155d82e902" TargetMode="External"/><Relationship Id="rId3" Type="http://schemas.openxmlformats.org/officeDocument/2006/relationships/hyperlink" Target="https://miland.ru/api/getInfo/item/34814e9d-cb9f-11ec-a212-ac1f6b442185" TargetMode="External"/><Relationship Id="rId235" Type="http://schemas.openxmlformats.org/officeDocument/2006/relationships/image" Target="../media/image117.jpeg"/><Relationship Id="rId442" Type="http://schemas.openxmlformats.org/officeDocument/2006/relationships/image" Target="../media/image216.jpeg"/><Relationship Id="rId887" Type="http://schemas.openxmlformats.org/officeDocument/2006/relationships/image" Target="../media/image433.jpeg"/><Relationship Id="rId1072" Type="http://schemas.openxmlformats.org/officeDocument/2006/relationships/image" Target="../media/image518.jpeg"/><Relationship Id="rId1500" Type="http://schemas.openxmlformats.org/officeDocument/2006/relationships/hyperlink" Target="https://miland.ru/api/getInfo/item/2c75e45d-9c8f-11ed-a22e-00155d82e902" TargetMode="External"/><Relationship Id="rId302" Type="http://schemas.openxmlformats.org/officeDocument/2006/relationships/hyperlink" Target="https://miland.ru/api/getInfo/item/fb41513f-5055-11ed-a21d-ac1f6b442185" TargetMode="External"/><Relationship Id="rId747" Type="http://schemas.openxmlformats.org/officeDocument/2006/relationships/hyperlink" Target="https://miland.ru/api/getInfo/item/406d2f4a-0398-11ef-a25d-00155d82e908" TargetMode="External"/><Relationship Id="rId954" Type="http://schemas.openxmlformats.org/officeDocument/2006/relationships/hyperlink" Target="https://miland.ru/api/getInfo/item/b6a2e9f3-563c-11f0-a27f-00155d82e908" TargetMode="External"/><Relationship Id="rId1377" Type="http://schemas.openxmlformats.org/officeDocument/2006/relationships/image" Target="../media/image664.jpeg"/><Relationship Id="rId1584" Type="http://schemas.openxmlformats.org/officeDocument/2006/relationships/hyperlink" Target="https://miland.ru/api/getInfo/item/7514b3a7-b8e4-11ed-a230-00155d82e902" TargetMode="External"/><Relationship Id="rId1791" Type="http://schemas.openxmlformats.org/officeDocument/2006/relationships/image" Target="../media/image871.jpeg"/><Relationship Id="rId1805" Type="http://schemas.openxmlformats.org/officeDocument/2006/relationships/image" Target="../media/image878.jpeg"/><Relationship Id="rId83" Type="http://schemas.openxmlformats.org/officeDocument/2006/relationships/image" Target="../media/image41.jpeg"/><Relationship Id="rId179" Type="http://schemas.openxmlformats.org/officeDocument/2006/relationships/image" Target="../media/image89.jpeg"/><Relationship Id="rId386" Type="http://schemas.openxmlformats.org/officeDocument/2006/relationships/image" Target="../media/image188.jpeg"/><Relationship Id="rId593" Type="http://schemas.openxmlformats.org/officeDocument/2006/relationships/hyperlink" Target="https://miland.ru/api/getInfo/item/8c522b3e-7d92-11f0-a284-00155d82e908" TargetMode="External"/><Relationship Id="rId607" Type="http://schemas.openxmlformats.org/officeDocument/2006/relationships/hyperlink" Target="https://miland.ru/api/getInfo/item/c108ff14-9dde-11f0-a285-00155d82e908" TargetMode="External"/><Relationship Id="rId814" Type="http://schemas.openxmlformats.org/officeDocument/2006/relationships/hyperlink" Target="https://miland.ru/api/getInfo/item/edf405d1-77bd-11ee-a248-00155d82e902" TargetMode="External"/><Relationship Id="rId1237" Type="http://schemas.openxmlformats.org/officeDocument/2006/relationships/image" Target="../media/image594.jpeg"/><Relationship Id="rId1444" Type="http://schemas.openxmlformats.org/officeDocument/2006/relationships/hyperlink" Target="https://miland.ru/api/getInfo/item/e80e625e-4d15-11ec-a20f-ac1f6b442185" TargetMode="External"/><Relationship Id="rId1651" Type="http://schemas.openxmlformats.org/officeDocument/2006/relationships/image" Target="../media/image801.jpeg"/><Relationship Id="rId246" Type="http://schemas.openxmlformats.org/officeDocument/2006/relationships/hyperlink" Target="https://miland.ru/api/getInfo/item/1348938c-9eff-11ee-a257-00155d82e908" TargetMode="External"/><Relationship Id="rId453" Type="http://schemas.openxmlformats.org/officeDocument/2006/relationships/hyperlink" Target="https://miland.ru/api/getInfo/item/9a7f589b-692b-11f0-a283-00155d82e908" TargetMode="External"/><Relationship Id="rId660" Type="http://schemas.openxmlformats.org/officeDocument/2006/relationships/hyperlink" Target="https://miland.ru/api/getInfo/item/d3fb45f7-57fd-11f0-a27f-00155d82e908" TargetMode="External"/><Relationship Id="rId898" Type="http://schemas.openxmlformats.org/officeDocument/2006/relationships/hyperlink" Target="https://miland.ru/api/getInfo/item/5c7dccea-55aa-11f0-a27e-00155d82e908" TargetMode="External"/><Relationship Id="rId1083" Type="http://schemas.openxmlformats.org/officeDocument/2006/relationships/hyperlink" Target="https://miland.ru/api/getInfo/item/1c3d3109-a3bc-11ed-a22f-00155d82e902" TargetMode="External"/><Relationship Id="rId1290" Type="http://schemas.openxmlformats.org/officeDocument/2006/relationships/hyperlink" Target="https://miland.ru/api/getInfo/item/8895f721-af57-11e7-b8ef-5cf3fc4a2490" TargetMode="External"/><Relationship Id="rId1304" Type="http://schemas.openxmlformats.org/officeDocument/2006/relationships/hyperlink" Target="https://miland.ru/api/getInfo/item/38903766-9925-11eb-a201-ac1f6b442185" TargetMode="External"/><Relationship Id="rId1511" Type="http://schemas.openxmlformats.org/officeDocument/2006/relationships/image" Target="../media/image731.jpeg"/><Relationship Id="rId1749" Type="http://schemas.openxmlformats.org/officeDocument/2006/relationships/image" Target="../media/image850.jpeg"/><Relationship Id="rId106" Type="http://schemas.openxmlformats.org/officeDocument/2006/relationships/hyperlink" Target="https://miland.ru/api/getInfo/item/f227aeca-1760-11ef-a25d-00155d82e908" TargetMode="External"/><Relationship Id="rId313" Type="http://schemas.openxmlformats.org/officeDocument/2006/relationships/hyperlink" Target="https://miland.ru/api/getInfo/item/0fb96312-504b-11ed-a21d-ac1f6b442185" TargetMode="External"/><Relationship Id="rId758" Type="http://schemas.openxmlformats.org/officeDocument/2006/relationships/hyperlink" Target="https://miland.ru/api/getInfo/item/3f85d4a2-cf1b-11ee-a25a-00155d82e908" TargetMode="External"/><Relationship Id="rId965" Type="http://schemas.openxmlformats.org/officeDocument/2006/relationships/image" Target="../media/image472.jpeg"/><Relationship Id="rId1150" Type="http://schemas.openxmlformats.org/officeDocument/2006/relationships/hyperlink" Target="https://miland.ru/api/getInfo/item/a34a1dba-9907-11eb-a201-ac1f6b442185" TargetMode="External"/><Relationship Id="rId1388" Type="http://schemas.openxmlformats.org/officeDocument/2006/relationships/hyperlink" Target="https://miland.ru/api/getInfo/item/8ddfef2f-4073-11ec-a20f-ac1f6b442185" TargetMode="External"/><Relationship Id="rId1595" Type="http://schemas.openxmlformats.org/officeDocument/2006/relationships/image" Target="../media/image773.jpeg"/><Relationship Id="rId1609" Type="http://schemas.openxmlformats.org/officeDocument/2006/relationships/image" Target="../media/image780.jpeg"/><Relationship Id="rId10" Type="http://schemas.openxmlformats.org/officeDocument/2006/relationships/image" Target="../media/image5.jpeg"/><Relationship Id="rId94" Type="http://schemas.openxmlformats.org/officeDocument/2006/relationships/hyperlink" Target="https://miland.ru/api/getInfo/item/d5cd3d00-8057-11ed-a22a-00155d82e902" TargetMode="External"/><Relationship Id="rId397" Type="http://schemas.openxmlformats.org/officeDocument/2006/relationships/hyperlink" Target="https://miland.ru/api/getInfo/item/4d51efbf-57fd-11f0-a27f-00155d82e908" TargetMode="External"/><Relationship Id="rId520" Type="http://schemas.openxmlformats.org/officeDocument/2006/relationships/image" Target="../media/image255.jpeg"/><Relationship Id="rId618" Type="http://schemas.openxmlformats.org/officeDocument/2006/relationships/image" Target="../media/image304.jpeg"/><Relationship Id="rId825" Type="http://schemas.openxmlformats.org/officeDocument/2006/relationships/hyperlink" Target="https://miland.ru/api/getInfo/item/87ffd652-7d77-11ee-a248-00155d82e902" TargetMode="External"/><Relationship Id="rId1248" Type="http://schemas.openxmlformats.org/officeDocument/2006/relationships/hyperlink" Target="https://miland.ru/api/getInfo/item/5b2b7421-dc0b-11ec-a213-ac1f6b442185" TargetMode="External"/><Relationship Id="rId1455" Type="http://schemas.openxmlformats.org/officeDocument/2006/relationships/image" Target="../media/image703.jpeg"/><Relationship Id="rId1662" Type="http://schemas.openxmlformats.org/officeDocument/2006/relationships/hyperlink" Target="https://miland.ru/api/getInfo/item/8afdeb5d-0e3f-11f1-a28f-00155d82e908" TargetMode="External"/><Relationship Id="rId257" Type="http://schemas.openxmlformats.org/officeDocument/2006/relationships/image" Target="../media/image128.jpeg"/><Relationship Id="rId464" Type="http://schemas.openxmlformats.org/officeDocument/2006/relationships/image" Target="../media/image227.jpeg"/><Relationship Id="rId1010" Type="http://schemas.openxmlformats.org/officeDocument/2006/relationships/image" Target="../media/image491.jpeg"/><Relationship Id="rId1094" Type="http://schemas.openxmlformats.org/officeDocument/2006/relationships/image" Target="../media/image529.jpeg"/><Relationship Id="rId1108" Type="http://schemas.openxmlformats.org/officeDocument/2006/relationships/image" Target="../media/image535.jpeg"/><Relationship Id="rId1315" Type="http://schemas.openxmlformats.org/officeDocument/2006/relationships/image" Target="../media/image633.jpeg"/><Relationship Id="rId117" Type="http://schemas.openxmlformats.org/officeDocument/2006/relationships/image" Target="../media/image58.jpeg"/><Relationship Id="rId671" Type="http://schemas.openxmlformats.org/officeDocument/2006/relationships/image" Target="../media/image330.jpeg"/><Relationship Id="rId769" Type="http://schemas.openxmlformats.org/officeDocument/2006/relationships/image" Target="../media/image378.jpeg"/><Relationship Id="rId976" Type="http://schemas.openxmlformats.org/officeDocument/2006/relationships/hyperlink" Target="https://miland.ru/api/getInfo/item/4cbd6bc3-5ec1-11ef-a262-00155d82e908" TargetMode="External"/><Relationship Id="rId1399" Type="http://schemas.openxmlformats.org/officeDocument/2006/relationships/image" Target="../media/image675.jpeg"/><Relationship Id="rId324" Type="http://schemas.openxmlformats.org/officeDocument/2006/relationships/hyperlink" Target="https://miland.ru/api/getInfo/item/28d23bd8-9714-11ed-a22d-00155d82e902" TargetMode="External"/><Relationship Id="rId531" Type="http://schemas.openxmlformats.org/officeDocument/2006/relationships/hyperlink" Target="https://miland.ru/api/getInfo/item/5f2522d9-9ddf-11f0-a285-00155d82e908" TargetMode="External"/><Relationship Id="rId629" Type="http://schemas.openxmlformats.org/officeDocument/2006/relationships/hyperlink" Target="https://miland.ru/api/getInfo/item/6395db0f-f3f6-11ed-a237-00155d82e902" TargetMode="External"/><Relationship Id="rId1161" Type="http://schemas.openxmlformats.org/officeDocument/2006/relationships/image" Target="../media/image556.jpeg"/><Relationship Id="rId1259" Type="http://schemas.openxmlformats.org/officeDocument/2006/relationships/image" Target="../media/image605.jpeg"/><Relationship Id="rId1466" Type="http://schemas.openxmlformats.org/officeDocument/2006/relationships/hyperlink" Target="https://miland.ru/api/getInfo/item/58f9fcd1-6332-11ec-a20f-ac1f6b442185" TargetMode="External"/><Relationship Id="rId836" Type="http://schemas.openxmlformats.org/officeDocument/2006/relationships/image" Target="../media/image410.jpeg"/><Relationship Id="rId1021" Type="http://schemas.openxmlformats.org/officeDocument/2006/relationships/hyperlink" Target="https://miland.ru/api/getInfo/item/a9a7b313-77c1-11ee-a248-00155d82e902" TargetMode="External"/><Relationship Id="rId1119" Type="http://schemas.openxmlformats.org/officeDocument/2006/relationships/hyperlink" Target="https://miland.ru/api/getInfo/item/ce6e946a-ce0d-11ed-a230-00155d82e902" TargetMode="External"/><Relationship Id="rId1673" Type="http://schemas.openxmlformats.org/officeDocument/2006/relationships/image" Target="../media/image812.jpeg"/><Relationship Id="rId903" Type="http://schemas.openxmlformats.org/officeDocument/2006/relationships/image" Target="../media/image441.jpeg"/><Relationship Id="rId1326" Type="http://schemas.openxmlformats.org/officeDocument/2006/relationships/hyperlink" Target="https://miland.ru/api/getInfo/item/a9f5771d-0d06-11ef-a25d-00155d82e908" TargetMode="External"/><Relationship Id="rId1533" Type="http://schemas.openxmlformats.org/officeDocument/2006/relationships/image" Target="../media/image742.jpeg"/><Relationship Id="rId1740" Type="http://schemas.openxmlformats.org/officeDocument/2006/relationships/hyperlink" Target="https://miland.ru/api/getInfo/item/966cc36f-05e7-11ee-a23b-00155d82e902" TargetMode="External"/><Relationship Id="rId32" Type="http://schemas.openxmlformats.org/officeDocument/2006/relationships/image" Target="../media/image16.jpeg"/><Relationship Id="rId1600" Type="http://schemas.openxmlformats.org/officeDocument/2006/relationships/hyperlink" Target="https://miland.ru/api/getInfo/item/54eeb976-cc94-11ed-a230-00155d82e902" TargetMode="External"/><Relationship Id="rId181" Type="http://schemas.openxmlformats.org/officeDocument/2006/relationships/image" Target="../media/image90.jpeg"/><Relationship Id="rId279" Type="http://schemas.openxmlformats.org/officeDocument/2006/relationships/image" Target="../media/image139.jpeg"/><Relationship Id="rId486" Type="http://schemas.openxmlformats.org/officeDocument/2006/relationships/image" Target="../media/image238.jpeg"/><Relationship Id="rId693" Type="http://schemas.openxmlformats.org/officeDocument/2006/relationships/image" Target="../media/image341.jpeg"/><Relationship Id="rId139" Type="http://schemas.openxmlformats.org/officeDocument/2006/relationships/image" Target="../media/image69.jpeg"/><Relationship Id="rId346" Type="http://schemas.openxmlformats.org/officeDocument/2006/relationships/image" Target="../media/image168.jpeg"/><Relationship Id="rId553" Type="http://schemas.openxmlformats.org/officeDocument/2006/relationships/hyperlink" Target="https://miland.ru/api/getInfo/item/0dfb6dd1-7d8d-11f0-a284-00155d82e908" TargetMode="External"/><Relationship Id="rId760" Type="http://schemas.openxmlformats.org/officeDocument/2006/relationships/hyperlink" Target="https://miland.ru/api/getInfo/item/272a1215-cf18-11ee-a25a-00155d82e908" TargetMode="External"/><Relationship Id="rId998" Type="http://schemas.openxmlformats.org/officeDocument/2006/relationships/hyperlink" Target="https://miland.ru/api/getInfo/item/78060f63-77c1-11ee-a248-00155d82e902" TargetMode="External"/><Relationship Id="rId1183" Type="http://schemas.openxmlformats.org/officeDocument/2006/relationships/image" Target="../media/image567.jpeg"/><Relationship Id="rId1390" Type="http://schemas.openxmlformats.org/officeDocument/2006/relationships/hyperlink" Target="https://miland.ru/api/getInfo/item/9704fe5a-9caf-11ed-a22e-00155d82e902" TargetMode="External"/><Relationship Id="rId206" Type="http://schemas.openxmlformats.org/officeDocument/2006/relationships/hyperlink" Target="https://miland.ru/api/getInfo/item/43cd1bb2-a87c-11ed-a230-00155d82e902" TargetMode="External"/><Relationship Id="rId413" Type="http://schemas.openxmlformats.org/officeDocument/2006/relationships/hyperlink" Target="https://miland.ru/api/getInfo/item/cf1a5bca-cefc-11ee-a25a-00155d82e908" TargetMode="External"/><Relationship Id="rId858" Type="http://schemas.openxmlformats.org/officeDocument/2006/relationships/hyperlink" Target="https://miland.ru/api/getInfo/item/843b11c8-563e-11f0-a27f-00155d82e908" TargetMode="External"/><Relationship Id="rId1043" Type="http://schemas.openxmlformats.org/officeDocument/2006/relationships/hyperlink" Target="https://miland.ru/api/getInfo/item/6e9fe7fd-f00c-11ee-a25b-00155d82e908" TargetMode="External"/><Relationship Id="rId1488" Type="http://schemas.openxmlformats.org/officeDocument/2006/relationships/hyperlink" Target="https://miland.ru/api/getInfo/item/b484096c-9c93-11ed-a22e-00155d82e902" TargetMode="External"/><Relationship Id="rId1695" Type="http://schemas.openxmlformats.org/officeDocument/2006/relationships/image" Target="../media/image823.jpeg"/><Relationship Id="rId620" Type="http://schemas.openxmlformats.org/officeDocument/2006/relationships/image" Target="../media/image305.jpeg"/><Relationship Id="rId718" Type="http://schemas.openxmlformats.org/officeDocument/2006/relationships/hyperlink" Target="https://miland.ru/api/getInfo/item/f9f61f0e-57fe-11f0-a27f-00155d82e908" TargetMode="External"/><Relationship Id="rId925" Type="http://schemas.openxmlformats.org/officeDocument/2006/relationships/image" Target="../media/image452.jpeg"/><Relationship Id="rId1250" Type="http://schemas.openxmlformats.org/officeDocument/2006/relationships/hyperlink" Target="https://miland.ru/api/getInfo/item/fe5676e0-dc0d-11ec-a213-ac1f6b442185" TargetMode="External"/><Relationship Id="rId1348" Type="http://schemas.openxmlformats.org/officeDocument/2006/relationships/hyperlink" Target="https://miland.ru/api/getInfo/item/a55b238d-c87a-11ed-a230-00155d82e902" TargetMode="External"/><Relationship Id="rId1555" Type="http://schemas.openxmlformats.org/officeDocument/2006/relationships/image" Target="../media/image753.jpeg"/><Relationship Id="rId1762" Type="http://schemas.openxmlformats.org/officeDocument/2006/relationships/hyperlink" Target="https://miland.ru/api/getInfo/item/d3364e5c-bab8-11ee-a25a-00155d82e908" TargetMode="External"/><Relationship Id="rId1110" Type="http://schemas.openxmlformats.org/officeDocument/2006/relationships/image" Target="../media/image536.jpeg"/><Relationship Id="rId1208" Type="http://schemas.openxmlformats.org/officeDocument/2006/relationships/hyperlink" Target="https://miland.ru/api/getInfo/item/aeedee3e-1b2d-11ea-a237-ac1f6b442184" TargetMode="External"/><Relationship Id="rId1415" Type="http://schemas.openxmlformats.org/officeDocument/2006/relationships/image" Target="../media/image683.jpeg"/><Relationship Id="rId54" Type="http://schemas.openxmlformats.org/officeDocument/2006/relationships/image" Target="../media/image27.jpeg"/><Relationship Id="rId1622" Type="http://schemas.openxmlformats.org/officeDocument/2006/relationships/hyperlink" Target="https://miland.ru/api/getInfo/item/79de0586-a06b-11ec-a211-ac1f6b442185" TargetMode="External"/><Relationship Id="rId270" Type="http://schemas.openxmlformats.org/officeDocument/2006/relationships/hyperlink" Target="https://miland.ru/api/getInfo/item/2ebe1a9f-c4b8-11ed-a230-00155d82e902" TargetMode="External"/><Relationship Id="rId130" Type="http://schemas.openxmlformats.org/officeDocument/2006/relationships/hyperlink" Target="https://miland.ru/api/getInfo/item/4073ef37-20f3-11f0-a279-00155d82e908" TargetMode="External"/><Relationship Id="rId368" Type="http://schemas.openxmlformats.org/officeDocument/2006/relationships/image" Target="../media/image179.jpeg"/><Relationship Id="rId575" Type="http://schemas.openxmlformats.org/officeDocument/2006/relationships/hyperlink" Target="https://miland.ru/api/getInfo/item/3443df1a-7d92-11f0-a284-00155d82e908" TargetMode="External"/><Relationship Id="rId782" Type="http://schemas.openxmlformats.org/officeDocument/2006/relationships/hyperlink" Target="https://miland.ru/api/getInfo/item/a6101494-f58a-11ee-a25b-00155d82e908" TargetMode="External"/><Relationship Id="rId228" Type="http://schemas.openxmlformats.org/officeDocument/2006/relationships/hyperlink" Target="https://miland.ru/api/getInfo/item/da79edfa-f59d-11ee-a25b-00155d82e908" TargetMode="External"/><Relationship Id="rId435" Type="http://schemas.openxmlformats.org/officeDocument/2006/relationships/hyperlink" Target="https://miland.ru/api/getInfo/item/be0ccc3b-0311-11ef-a25d-00155d82e908" TargetMode="External"/><Relationship Id="rId642" Type="http://schemas.openxmlformats.org/officeDocument/2006/relationships/hyperlink" Target="https://miland.ru/api/getInfo/item/abe79458-5804-11f0-a27f-00155d82e908" TargetMode="External"/><Relationship Id="rId1065" Type="http://schemas.openxmlformats.org/officeDocument/2006/relationships/hyperlink" Target="https://miland.ru/api/getInfo/item/021e6c15-e8b7-11ed-a233-00155d82e902" TargetMode="External"/><Relationship Id="rId1272" Type="http://schemas.openxmlformats.org/officeDocument/2006/relationships/hyperlink" Target="https://miland.ru/api/getInfo/item/afd849d3-dc0f-11ec-a213-ac1f6b442185" TargetMode="External"/><Relationship Id="rId502" Type="http://schemas.openxmlformats.org/officeDocument/2006/relationships/image" Target="../media/image246.jpeg"/><Relationship Id="rId947" Type="http://schemas.openxmlformats.org/officeDocument/2006/relationships/image" Target="../media/image463.jpeg"/><Relationship Id="rId1132" Type="http://schemas.openxmlformats.org/officeDocument/2006/relationships/hyperlink" Target="https://miland.ru/api/getInfo/item/ffad19c0-ce03-11ed-a230-00155d82e902" TargetMode="External"/><Relationship Id="rId1577" Type="http://schemas.openxmlformats.org/officeDocument/2006/relationships/image" Target="../media/image764.jpeg"/><Relationship Id="rId1784" Type="http://schemas.openxmlformats.org/officeDocument/2006/relationships/hyperlink" Target="https://miland.ru/api/getInfo/item/6c2a8f14-a4c0-11ee-a258-00155d82e908" TargetMode="External"/><Relationship Id="rId76" Type="http://schemas.openxmlformats.org/officeDocument/2006/relationships/hyperlink" Target="https://miland.ru/api/getInfo/item/7c53c3d8-197e-11ee-a23b-00155d82e902" TargetMode="External"/><Relationship Id="rId807" Type="http://schemas.openxmlformats.org/officeDocument/2006/relationships/image" Target="../media/image396.jpeg"/><Relationship Id="rId1437" Type="http://schemas.openxmlformats.org/officeDocument/2006/relationships/image" Target="../media/image694.jpeg"/><Relationship Id="rId1644" Type="http://schemas.openxmlformats.org/officeDocument/2006/relationships/hyperlink" Target="https://miland.ru/api/getInfo/item/335e0a3d-0e3e-11f1-a28f-00155d82e908" TargetMode="External"/><Relationship Id="rId1504" Type="http://schemas.openxmlformats.org/officeDocument/2006/relationships/hyperlink" Target="https://miland.ru/api/getInfo/item/1695c92f-b72d-11ec-a211-ac1f6b442185" TargetMode="External"/><Relationship Id="rId1711" Type="http://schemas.openxmlformats.org/officeDocument/2006/relationships/image" Target="../media/image831.jpeg"/><Relationship Id="rId292" Type="http://schemas.openxmlformats.org/officeDocument/2006/relationships/hyperlink" Target="https://miland.ru/api/getInfo/item/8a058941-f649-11ee-a25b-00155d82e908" TargetMode="External"/><Relationship Id="rId597" Type="http://schemas.openxmlformats.org/officeDocument/2006/relationships/hyperlink" Target="https://miland.ru/api/getInfo/item/a914b08a-7d8c-11f0-a284-00155d82e908" TargetMode="External"/><Relationship Id="rId152" Type="http://schemas.openxmlformats.org/officeDocument/2006/relationships/hyperlink" Target="https://miland.ru/api/getInfo/item/1363a74f-2106-11f0-a279-00155d82e908" TargetMode="External"/><Relationship Id="rId457" Type="http://schemas.openxmlformats.org/officeDocument/2006/relationships/hyperlink" Target="https://miland.ru/api/getInfo/item/1adb14a5-edbd-11ef-a274-00155d82e908" TargetMode="External"/><Relationship Id="rId1087" Type="http://schemas.openxmlformats.org/officeDocument/2006/relationships/hyperlink" Target="https://miland.ru/api/getInfo/item/44e78ef7-baaf-11ee-a25a-00155d82e908" TargetMode="External"/><Relationship Id="rId1294" Type="http://schemas.openxmlformats.org/officeDocument/2006/relationships/hyperlink" Target="https://miland.ru/api/getInfo/item/ab571b68-1b5b-11ea-a237-ac1f6b442184" TargetMode="External"/><Relationship Id="rId664" Type="http://schemas.openxmlformats.org/officeDocument/2006/relationships/hyperlink" Target="https://miland.ru/api/getInfo/item/7ae5a8f3-57ff-11f0-a27f-00155d82e908" TargetMode="External"/><Relationship Id="rId871" Type="http://schemas.openxmlformats.org/officeDocument/2006/relationships/image" Target="../media/image425.jpeg"/><Relationship Id="rId969" Type="http://schemas.openxmlformats.org/officeDocument/2006/relationships/hyperlink" Target="https://miland.ru/api/getInfo/item/27720d96-cf23-11ee-a25a-00155d82e908" TargetMode="External"/><Relationship Id="rId1599" Type="http://schemas.openxmlformats.org/officeDocument/2006/relationships/image" Target="../media/image775.jpeg"/><Relationship Id="rId317" Type="http://schemas.openxmlformats.org/officeDocument/2006/relationships/hyperlink" Target="https://miland.ru/api/getInfo/item/88617c6c-5049-11ed-a21d-ac1f6b442185" TargetMode="External"/><Relationship Id="rId524" Type="http://schemas.openxmlformats.org/officeDocument/2006/relationships/image" Target="../media/image257.jpeg"/><Relationship Id="rId731" Type="http://schemas.openxmlformats.org/officeDocument/2006/relationships/image" Target="../media/image360.jpeg"/><Relationship Id="rId1154" Type="http://schemas.openxmlformats.org/officeDocument/2006/relationships/hyperlink" Target="https://miland.ru/api/getInfo/item/073365e8-9909-11eb-a201-ac1f6b442185" TargetMode="External"/><Relationship Id="rId1361" Type="http://schemas.openxmlformats.org/officeDocument/2006/relationships/image" Target="../media/image656.jpeg"/><Relationship Id="rId1459" Type="http://schemas.openxmlformats.org/officeDocument/2006/relationships/image" Target="../media/image705.jpeg"/><Relationship Id="rId98" Type="http://schemas.openxmlformats.org/officeDocument/2006/relationships/hyperlink" Target="https://miland.ru/api/getInfo/item/842b41c3-8039-11ed-a22a-00155d82e902" TargetMode="External"/><Relationship Id="rId829" Type="http://schemas.openxmlformats.org/officeDocument/2006/relationships/hyperlink" Target="https://miland.ru/api/getInfo/item/70879bd7-7d77-11ee-a248-00155d82e902" TargetMode="External"/><Relationship Id="rId1014" Type="http://schemas.openxmlformats.org/officeDocument/2006/relationships/image" Target="../media/image493.jpeg"/><Relationship Id="rId1221" Type="http://schemas.openxmlformats.org/officeDocument/2006/relationships/image" Target="../media/image586.jpeg"/><Relationship Id="rId1666" Type="http://schemas.openxmlformats.org/officeDocument/2006/relationships/hyperlink" Target="https://miland.ru/api/getInfo/item/aeff1850-0e3c-11f1-a28f-00155d82e908" TargetMode="External"/><Relationship Id="rId1319" Type="http://schemas.openxmlformats.org/officeDocument/2006/relationships/image" Target="../media/image635.jpeg"/><Relationship Id="rId1526" Type="http://schemas.openxmlformats.org/officeDocument/2006/relationships/hyperlink" Target="https://miland.ru/api/getInfo/item/b99e9950-9ca7-11ed-a22e-00155d82e902" TargetMode="External"/><Relationship Id="rId1733" Type="http://schemas.openxmlformats.org/officeDocument/2006/relationships/image" Target="../media/image842.jpeg"/><Relationship Id="rId25" Type="http://schemas.openxmlformats.org/officeDocument/2006/relationships/hyperlink" Target="https://miland.ru/api/getInfo/item/bc0aa307-a8f0-11eb-a201-ac1f6b442185" TargetMode="External"/><Relationship Id="rId1800" Type="http://schemas.openxmlformats.org/officeDocument/2006/relationships/hyperlink" Target="https://miland.ru/api/getInfo/item/15f9392e-5305-11ee-a244-00155d82e902" TargetMode="External"/><Relationship Id="rId174" Type="http://schemas.openxmlformats.org/officeDocument/2006/relationships/hyperlink" Target="https://miland.ru/api/getInfo/item/b60e4e42-03b9-11f0-a277-00155d82e908" TargetMode="External"/><Relationship Id="rId381" Type="http://schemas.openxmlformats.org/officeDocument/2006/relationships/hyperlink" Target="https://miland.ru/api/getInfo/item/5e027a44-030d-11ef-a25d-00155d82e908" TargetMode="External"/><Relationship Id="rId241" Type="http://schemas.openxmlformats.org/officeDocument/2006/relationships/image" Target="../media/image120.jpeg"/><Relationship Id="rId479" Type="http://schemas.openxmlformats.org/officeDocument/2006/relationships/hyperlink" Target="https://miland.ru/api/getInfo/item/6eb01645-7d5a-11ee-a248-00155d82e902" TargetMode="External"/><Relationship Id="rId686" Type="http://schemas.openxmlformats.org/officeDocument/2006/relationships/hyperlink" Target="https://miland.ru/api/getInfo/item/ebe7c490-57f3-11f0-a27f-00155d82e908" TargetMode="External"/><Relationship Id="rId893" Type="http://schemas.openxmlformats.org/officeDocument/2006/relationships/image" Target="../media/image436.jpeg"/><Relationship Id="rId339" Type="http://schemas.openxmlformats.org/officeDocument/2006/relationships/hyperlink" Target="https://miland.ru/api/getInfo/item/db2cce8d-52fa-11ee-a244-00155d82e902" TargetMode="External"/><Relationship Id="rId546" Type="http://schemas.openxmlformats.org/officeDocument/2006/relationships/image" Target="../media/image268.jpeg"/><Relationship Id="rId753" Type="http://schemas.openxmlformats.org/officeDocument/2006/relationships/image" Target="../media/image370.jpeg"/><Relationship Id="rId1176" Type="http://schemas.openxmlformats.org/officeDocument/2006/relationships/hyperlink" Target="https://miland.ru/api/getInfo/item/cda8de6c-0fd7-11ec-a20f-ac1f6b442185" TargetMode="External"/><Relationship Id="rId1383" Type="http://schemas.openxmlformats.org/officeDocument/2006/relationships/image" Target="../media/image667.jpeg"/><Relationship Id="rId101" Type="http://schemas.openxmlformats.org/officeDocument/2006/relationships/image" Target="../media/image50.jpeg"/><Relationship Id="rId406" Type="http://schemas.openxmlformats.org/officeDocument/2006/relationships/image" Target="../media/image198.jpeg"/><Relationship Id="rId960" Type="http://schemas.openxmlformats.org/officeDocument/2006/relationships/hyperlink" Target="https://miland.ru/api/getInfo/item/292ec399-cf24-11ee-a25a-00155d82e908" TargetMode="External"/><Relationship Id="rId1036" Type="http://schemas.openxmlformats.org/officeDocument/2006/relationships/image" Target="../media/image500.jpeg"/><Relationship Id="rId1243" Type="http://schemas.openxmlformats.org/officeDocument/2006/relationships/image" Target="../media/image597.jpeg"/><Relationship Id="rId1590" Type="http://schemas.openxmlformats.org/officeDocument/2006/relationships/hyperlink" Target="https://miland.ru/api/getInfo/item/e631ba4d-b8e5-11ed-a230-00155d82e902" TargetMode="External"/><Relationship Id="rId1688" Type="http://schemas.openxmlformats.org/officeDocument/2006/relationships/hyperlink" Target="https://miland.ru/api/getInfo/item/9ba29849-0e3a-11f1-a28f-00155d82e908" TargetMode="External"/><Relationship Id="rId613" Type="http://schemas.openxmlformats.org/officeDocument/2006/relationships/hyperlink" Target="https://miland.ru/api/getInfo/item/2b09d559-9de1-11f0-a285-00155d82e908" TargetMode="External"/><Relationship Id="rId820" Type="http://schemas.openxmlformats.org/officeDocument/2006/relationships/hyperlink" Target="https://miland.ru/api/getInfo/item/128b8c61-77be-11ee-a248-00155d82e902" TargetMode="External"/><Relationship Id="rId918" Type="http://schemas.openxmlformats.org/officeDocument/2006/relationships/hyperlink" Target="https://miland.ru/api/getInfo/item/24dc1b62-563c-11f0-a27f-00155d82e908" TargetMode="External"/><Relationship Id="rId1450" Type="http://schemas.openxmlformats.org/officeDocument/2006/relationships/hyperlink" Target="https://miland.ru/api/getInfo/item/8b67a60b-4d16-11ec-a20f-ac1f6b442185" TargetMode="External"/><Relationship Id="rId1548" Type="http://schemas.openxmlformats.org/officeDocument/2006/relationships/hyperlink" Target="https://miland.ru/api/getInfo/item/8c292677-ddb2-11ed-a233-00155d82e902" TargetMode="External"/><Relationship Id="rId1755" Type="http://schemas.openxmlformats.org/officeDocument/2006/relationships/image" Target="../media/image853.jpeg"/><Relationship Id="rId1103" Type="http://schemas.openxmlformats.org/officeDocument/2006/relationships/hyperlink" Target="https://miland.ru/api/getInfo/item/c45953c2-ce10-11ed-a230-00155d82e902" TargetMode="External"/><Relationship Id="rId1310" Type="http://schemas.openxmlformats.org/officeDocument/2006/relationships/hyperlink" Target="https://miland.ru/api/getInfo/item/7cdc99ec-c993-11e9-a233-ac1f6b442184" TargetMode="External"/><Relationship Id="rId1408" Type="http://schemas.openxmlformats.org/officeDocument/2006/relationships/hyperlink" Target="https://miland.ru/api/getInfo/item/0a25fc6c-ab91-11ed-a230-00155d82e902" TargetMode="External"/><Relationship Id="rId47" Type="http://schemas.openxmlformats.org/officeDocument/2006/relationships/hyperlink" Target="https://miland.ru/api/getInfo/item/fe65ee14-f73b-11ee-a25d-00155d82e908" TargetMode="External"/><Relationship Id="rId1615" Type="http://schemas.openxmlformats.org/officeDocument/2006/relationships/image" Target="../media/image783.jpeg"/><Relationship Id="rId196" Type="http://schemas.openxmlformats.org/officeDocument/2006/relationships/hyperlink" Target="https://miland.ru/api/getInfo/item/c621a8db-d929-11ed-a232-00155d82e902" TargetMode="External"/><Relationship Id="rId263" Type="http://schemas.openxmlformats.org/officeDocument/2006/relationships/image" Target="../media/image131.jpeg"/><Relationship Id="rId470" Type="http://schemas.openxmlformats.org/officeDocument/2006/relationships/image" Target="../media/image230.jpeg"/><Relationship Id="rId123" Type="http://schemas.openxmlformats.org/officeDocument/2006/relationships/image" Target="../media/image61.jpeg"/><Relationship Id="rId330" Type="http://schemas.openxmlformats.org/officeDocument/2006/relationships/image" Target="../media/image160.jpeg"/><Relationship Id="rId568" Type="http://schemas.openxmlformats.org/officeDocument/2006/relationships/image" Target="../media/image279.jpeg"/><Relationship Id="rId775" Type="http://schemas.openxmlformats.org/officeDocument/2006/relationships/hyperlink" Target="https://miland.ru/api/getInfo/item/ec6ba0d1-77be-11ee-a248-00155d82e902" TargetMode="External"/><Relationship Id="rId982" Type="http://schemas.openxmlformats.org/officeDocument/2006/relationships/image" Target="../media/image479.jpeg"/><Relationship Id="rId1198" Type="http://schemas.openxmlformats.org/officeDocument/2006/relationships/hyperlink" Target="https://miland.ru/api/getInfo/item/d94d98fd-0fd0-11ec-a20f-ac1f6b442185" TargetMode="External"/><Relationship Id="rId428" Type="http://schemas.openxmlformats.org/officeDocument/2006/relationships/image" Target="../media/image209.jpeg"/><Relationship Id="rId635" Type="http://schemas.openxmlformats.org/officeDocument/2006/relationships/hyperlink" Target="https://miland.ru/api/getInfo/item/caa0b6c3-cf14-11ee-a25a-00155d82e908" TargetMode="External"/><Relationship Id="rId842" Type="http://schemas.openxmlformats.org/officeDocument/2006/relationships/hyperlink" Target="https://miland.ru/api/getInfo/item/6e34887e-61ba-11ee-a245-00155d82e902" TargetMode="External"/><Relationship Id="rId1058" Type="http://schemas.openxmlformats.org/officeDocument/2006/relationships/image" Target="../media/image511.jpeg"/><Relationship Id="rId1265" Type="http://schemas.openxmlformats.org/officeDocument/2006/relationships/image" Target="../media/image608.jpeg"/><Relationship Id="rId1472" Type="http://schemas.openxmlformats.org/officeDocument/2006/relationships/hyperlink" Target="https://miland.ru/api/getInfo/item/bc0047e5-6333-11ec-a20f-ac1f6b442185" TargetMode="External"/><Relationship Id="rId702" Type="http://schemas.openxmlformats.org/officeDocument/2006/relationships/hyperlink" Target="https://miland.ru/api/getInfo/item/e8c69258-5805-11f0-a27f-00155d82e908" TargetMode="External"/><Relationship Id="rId1125" Type="http://schemas.openxmlformats.org/officeDocument/2006/relationships/image" Target="../media/image541.jpeg"/><Relationship Id="rId1332" Type="http://schemas.openxmlformats.org/officeDocument/2006/relationships/hyperlink" Target="https://miland.ru/api/getInfo/item/3ccd2a49-0d07-11ef-a25d-00155d82e908" TargetMode="External"/><Relationship Id="rId1777" Type="http://schemas.openxmlformats.org/officeDocument/2006/relationships/image" Target="../media/image864.jpeg"/><Relationship Id="rId69" Type="http://schemas.openxmlformats.org/officeDocument/2006/relationships/image" Target="../media/image34.jpeg"/><Relationship Id="rId1637" Type="http://schemas.openxmlformats.org/officeDocument/2006/relationships/image" Target="../media/image794.jpeg"/><Relationship Id="rId1704" Type="http://schemas.openxmlformats.org/officeDocument/2006/relationships/hyperlink" Target="https://miland.ru/api/getInfo/item/595d77e7-0a21-11f0-a279-00155d82e908" TargetMode="External"/><Relationship Id="rId285" Type="http://schemas.openxmlformats.org/officeDocument/2006/relationships/image" Target="../media/image142.jpeg"/><Relationship Id="rId492" Type="http://schemas.openxmlformats.org/officeDocument/2006/relationships/image" Target="../media/image241.jpeg"/><Relationship Id="rId797" Type="http://schemas.openxmlformats.org/officeDocument/2006/relationships/image" Target="../media/image391.jpeg"/><Relationship Id="rId145" Type="http://schemas.openxmlformats.org/officeDocument/2006/relationships/image" Target="../media/image72.jpeg"/><Relationship Id="rId352" Type="http://schemas.openxmlformats.org/officeDocument/2006/relationships/image" Target="../media/image171.jpeg"/><Relationship Id="rId1287" Type="http://schemas.openxmlformats.org/officeDocument/2006/relationships/image" Target="../media/image619.jpeg"/><Relationship Id="rId212" Type="http://schemas.openxmlformats.org/officeDocument/2006/relationships/hyperlink" Target="https://miland.ru/api/getInfo/item/5eab02fc-5074-11ed-a21d-ac1f6b442185" TargetMode="External"/><Relationship Id="rId657" Type="http://schemas.openxmlformats.org/officeDocument/2006/relationships/image" Target="../media/image323.jpeg"/><Relationship Id="rId864" Type="http://schemas.openxmlformats.org/officeDocument/2006/relationships/hyperlink" Target="https://miland.ru/api/getInfo/item/71b08c13-55af-11f0-a27e-00155d82e908" TargetMode="External"/><Relationship Id="rId1494" Type="http://schemas.openxmlformats.org/officeDocument/2006/relationships/hyperlink" Target="https://miland.ru/api/getInfo/item/a55f40b4-00e9-11ec-a20e-ac1f6b442185" TargetMode="External"/><Relationship Id="rId1799" Type="http://schemas.openxmlformats.org/officeDocument/2006/relationships/image" Target="../media/image875.jpeg"/><Relationship Id="rId517" Type="http://schemas.openxmlformats.org/officeDocument/2006/relationships/hyperlink" Target="https://miland.ru/api/getInfo/item/76c51f40-f586-11ee-a25b-00155d82e908" TargetMode="External"/><Relationship Id="rId724" Type="http://schemas.openxmlformats.org/officeDocument/2006/relationships/hyperlink" Target="https://miland.ru/api/getInfo/item/b85c1430-57f2-11f0-a27f-00155d82e908" TargetMode="External"/><Relationship Id="rId931" Type="http://schemas.openxmlformats.org/officeDocument/2006/relationships/image" Target="../media/image455.jpeg"/><Relationship Id="rId1147" Type="http://schemas.openxmlformats.org/officeDocument/2006/relationships/image" Target="../media/image549.jpeg"/><Relationship Id="rId1354" Type="http://schemas.openxmlformats.org/officeDocument/2006/relationships/hyperlink" Target="https://miland.ru/api/getInfo/item/37f4fda4-181b-11ea-a237-ac1f6b442184" TargetMode="External"/><Relationship Id="rId1561" Type="http://schemas.openxmlformats.org/officeDocument/2006/relationships/image" Target="../media/image75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7620</xdr:colOff>
      <xdr:row>9</xdr:row>
      <xdr:rowOff>7620</xdr:rowOff>
    </xdr:from>
    <xdr:to>
      <xdr:col>10</xdr:col>
      <xdr:colOff>15240</xdr:colOff>
      <xdr:row>9</xdr:row>
      <xdr:rowOff>15240</xdr:rowOff>
    </xdr:to>
    <xdr:sp macro="" textlink="">
      <xdr:nvSpPr>
        <xdr:cNvPr id="3820" name="Rectangle 1"/>
        <xdr:cNvSpPr>
          <a:spLocks noChangeArrowheads="1"/>
        </xdr:cNvSpPr>
      </xdr:nvSpPr>
      <xdr:spPr bwMode="auto">
        <a:xfrm>
          <a:off x="8656320" y="3429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</xdr:row>
      <xdr:rowOff>7620</xdr:rowOff>
    </xdr:from>
    <xdr:to>
      <xdr:col>10</xdr:col>
      <xdr:colOff>15240</xdr:colOff>
      <xdr:row>10</xdr:row>
      <xdr:rowOff>15240</xdr:rowOff>
    </xdr:to>
    <xdr:sp macro="" textlink="">
      <xdr:nvSpPr>
        <xdr:cNvPr id="3821" name="Rectangle 2"/>
        <xdr:cNvSpPr>
          <a:spLocks noChangeArrowheads="1"/>
        </xdr:cNvSpPr>
      </xdr:nvSpPr>
      <xdr:spPr bwMode="auto">
        <a:xfrm>
          <a:off x="8656320" y="4648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</xdr:row>
      <xdr:rowOff>7620</xdr:rowOff>
    </xdr:from>
    <xdr:to>
      <xdr:col>10</xdr:col>
      <xdr:colOff>15240</xdr:colOff>
      <xdr:row>11</xdr:row>
      <xdr:rowOff>15240</xdr:rowOff>
    </xdr:to>
    <xdr:sp macro="" textlink="">
      <xdr:nvSpPr>
        <xdr:cNvPr id="3822" name="Rectangle 3"/>
        <xdr:cNvSpPr>
          <a:spLocks noChangeArrowheads="1"/>
        </xdr:cNvSpPr>
      </xdr:nvSpPr>
      <xdr:spPr bwMode="auto">
        <a:xfrm>
          <a:off x="8656320" y="5867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12</xdr:row>
      <xdr:rowOff>7620</xdr:rowOff>
    </xdr:from>
    <xdr:to>
      <xdr:col>10</xdr:col>
      <xdr:colOff>15240</xdr:colOff>
      <xdr:row>12</xdr:row>
      <xdr:rowOff>15240</xdr:rowOff>
    </xdr:to>
    <xdr:sp macro="" textlink="">
      <xdr:nvSpPr>
        <xdr:cNvPr id="3823" name="Rectangle 4"/>
        <xdr:cNvSpPr>
          <a:spLocks noChangeArrowheads="1"/>
        </xdr:cNvSpPr>
      </xdr:nvSpPr>
      <xdr:spPr bwMode="auto">
        <a:xfrm>
          <a:off x="8656320" y="7086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13</xdr:row>
      <xdr:rowOff>7620</xdr:rowOff>
    </xdr:from>
    <xdr:to>
      <xdr:col>10</xdr:col>
      <xdr:colOff>15240</xdr:colOff>
      <xdr:row>13</xdr:row>
      <xdr:rowOff>15240</xdr:rowOff>
    </xdr:to>
    <xdr:sp macro="" textlink="">
      <xdr:nvSpPr>
        <xdr:cNvPr id="3824" name="Rectangle 5"/>
        <xdr:cNvSpPr>
          <a:spLocks noChangeArrowheads="1"/>
        </xdr:cNvSpPr>
      </xdr:nvSpPr>
      <xdr:spPr bwMode="auto">
        <a:xfrm>
          <a:off x="8656320" y="8305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14</xdr:row>
      <xdr:rowOff>7620</xdr:rowOff>
    </xdr:from>
    <xdr:to>
      <xdr:col>10</xdr:col>
      <xdr:colOff>15240</xdr:colOff>
      <xdr:row>14</xdr:row>
      <xdr:rowOff>15240</xdr:rowOff>
    </xdr:to>
    <xdr:sp macro="" textlink="">
      <xdr:nvSpPr>
        <xdr:cNvPr id="3825" name="Rectangle 6"/>
        <xdr:cNvSpPr>
          <a:spLocks noChangeArrowheads="1"/>
        </xdr:cNvSpPr>
      </xdr:nvSpPr>
      <xdr:spPr bwMode="auto">
        <a:xfrm>
          <a:off x="8656320" y="9525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15</xdr:row>
      <xdr:rowOff>7620</xdr:rowOff>
    </xdr:from>
    <xdr:to>
      <xdr:col>10</xdr:col>
      <xdr:colOff>15240</xdr:colOff>
      <xdr:row>15</xdr:row>
      <xdr:rowOff>15240</xdr:rowOff>
    </xdr:to>
    <xdr:sp macro="" textlink="">
      <xdr:nvSpPr>
        <xdr:cNvPr id="3826" name="Rectangle 7"/>
        <xdr:cNvSpPr>
          <a:spLocks noChangeArrowheads="1"/>
        </xdr:cNvSpPr>
      </xdr:nvSpPr>
      <xdr:spPr bwMode="auto">
        <a:xfrm>
          <a:off x="8656320" y="10744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18</xdr:row>
      <xdr:rowOff>7620</xdr:rowOff>
    </xdr:from>
    <xdr:to>
      <xdr:col>10</xdr:col>
      <xdr:colOff>15240</xdr:colOff>
      <xdr:row>18</xdr:row>
      <xdr:rowOff>15240</xdr:rowOff>
    </xdr:to>
    <xdr:sp macro="" textlink="">
      <xdr:nvSpPr>
        <xdr:cNvPr id="3827" name="Rectangle 8"/>
        <xdr:cNvSpPr>
          <a:spLocks noChangeArrowheads="1"/>
        </xdr:cNvSpPr>
      </xdr:nvSpPr>
      <xdr:spPr bwMode="auto">
        <a:xfrm>
          <a:off x="8656320" y="12268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19</xdr:row>
      <xdr:rowOff>7620</xdr:rowOff>
    </xdr:from>
    <xdr:to>
      <xdr:col>10</xdr:col>
      <xdr:colOff>15240</xdr:colOff>
      <xdr:row>19</xdr:row>
      <xdr:rowOff>15240</xdr:rowOff>
    </xdr:to>
    <xdr:sp macro="" textlink="">
      <xdr:nvSpPr>
        <xdr:cNvPr id="3828" name="Rectangle 9"/>
        <xdr:cNvSpPr>
          <a:spLocks noChangeArrowheads="1"/>
        </xdr:cNvSpPr>
      </xdr:nvSpPr>
      <xdr:spPr bwMode="auto">
        <a:xfrm>
          <a:off x="8656320" y="13487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21</xdr:row>
      <xdr:rowOff>7620</xdr:rowOff>
    </xdr:from>
    <xdr:to>
      <xdr:col>10</xdr:col>
      <xdr:colOff>15240</xdr:colOff>
      <xdr:row>21</xdr:row>
      <xdr:rowOff>15240</xdr:rowOff>
    </xdr:to>
    <xdr:sp macro="" textlink="">
      <xdr:nvSpPr>
        <xdr:cNvPr id="3829" name="Rectangle 10"/>
        <xdr:cNvSpPr>
          <a:spLocks noChangeArrowheads="1"/>
        </xdr:cNvSpPr>
      </xdr:nvSpPr>
      <xdr:spPr bwMode="auto">
        <a:xfrm>
          <a:off x="8656320" y="14859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22</xdr:row>
      <xdr:rowOff>7620</xdr:rowOff>
    </xdr:from>
    <xdr:to>
      <xdr:col>10</xdr:col>
      <xdr:colOff>15240</xdr:colOff>
      <xdr:row>22</xdr:row>
      <xdr:rowOff>15240</xdr:rowOff>
    </xdr:to>
    <xdr:sp macro="" textlink="">
      <xdr:nvSpPr>
        <xdr:cNvPr id="3830" name="Rectangle 11"/>
        <xdr:cNvSpPr>
          <a:spLocks noChangeArrowheads="1"/>
        </xdr:cNvSpPr>
      </xdr:nvSpPr>
      <xdr:spPr bwMode="auto">
        <a:xfrm>
          <a:off x="8656320" y="16078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23</xdr:row>
      <xdr:rowOff>7620</xdr:rowOff>
    </xdr:from>
    <xdr:to>
      <xdr:col>10</xdr:col>
      <xdr:colOff>15240</xdr:colOff>
      <xdr:row>23</xdr:row>
      <xdr:rowOff>15240</xdr:rowOff>
    </xdr:to>
    <xdr:sp macro="" textlink="">
      <xdr:nvSpPr>
        <xdr:cNvPr id="3831" name="Rectangle 12"/>
        <xdr:cNvSpPr>
          <a:spLocks noChangeArrowheads="1"/>
        </xdr:cNvSpPr>
      </xdr:nvSpPr>
      <xdr:spPr bwMode="auto">
        <a:xfrm>
          <a:off x="8656320" y="17297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25</xdr:row>
      <xdr:rowOff>7620</xdr:rowOff>
    </xdr:from>
    <xdr:to>
      <xdr:col>10</xdr:col>
      <xdr:colOff>15240</xdr:colOff>
      <xdr:row>25</xdr:row>
      <xdr:rowOff>15240</xdr:rowOff>
    </xdr:to>
    <xdr:sp macro="" textlink="">
      <xdr:nvSpPr>
        <xdr:cNvPr id="3832" name="Rectangle 13"/>
        <xdr:cNvSpPr>
          <a:spLocks noChangeArrowheads="1"/>
        </xdr:cNvSpPr>
      </xdr:nvSpPr>
      <xdr:spPr bwMode="auto">
        <a:xfrm>
          <a:off x="8656320" y="18669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26</xdr:row>
      <xdr:rowOff>7620</xdr:rowOff>
    </xdr:from>
    <xdr:to>
      <xdr:col>10</xdr:col>
      <xdr:colOff>15240</xdr:colOff>
      <xdr:row>26</xdr:row>
      <xdr:rowOff>15240</xdr:rowOff>
    </xdr:to>
    <xdr:sp macro="" textlink="">
      <xdr:nvSpPr>
        <xdr:cNvPr id="3833" name="Rectangle 14"/>
        <xdr:cNvSpPr>
          <a:spLocks noChangeArrowheads="1"/>
        </xdr:cNvSpPr>
      </xdr:nvSpPr>
      <xdr:spPr bwMode="auto">
        <a:xfrm>
          <a:off x="8656320" y="19888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27</xdr:row>
      <xdr:rowOff>7620</xdr:rowOff>
    </xdr:from>
    <xdr:to>
      <xdr:col>10</xdr:col>
      <xdr:colOff>15240</xdr:colOff>
      <xdr:row>27</xdr:row>
      <xdr:rowOff>15240</xdr:rowOff>
    </xdr:to>
    <xdr:sp macro="" textlink="">
      <xdr:nvSpPr>
        <xdr:cNvPr id="3834" name="Rectangle 15"/>
        <xdr:cNvSpPr>
          <a:spLocks noChangeArrowheads="1"/>
        </xdr:cNvSpPr>
      </xdr:nvSpPr>
      <xdr:spPr bwMode="auto">
        <a:xfrm>
          <a:off x="8656320" y="21107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28</xdr:row>
      <xdr:rowOff>7620</xdr:rowOff>
    </xdr:from>
    <xdr:to>
      <xdr:col>10</xdr:col>
      <xdr:colOff>15240</xdr:colOff>
      <xdr:row>28</xdr:row>
      <xdr:rowOff>15240</xdr:rowOff>
    </xdr:to>
    <xdr:sp macro="" textlink="">
      <xdr:nvSpPr>
        <xdr:cNvPr id="3835" name="Rectangle 16"/>
        <xdr:cNvSpPr>
          <a:spLocks noChangeArrowheads="1"/>
        </xdr:cNvSpPr>
      </xdr:nvSpPr>
      <xdr:spPr bwMode="auto">
        <a:xfrm>
          <a:off x="8656320" y="22326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29</xdr:row>
      <xdr:rowOff>7620</xdr:rowOff>
    </xdr:from>
    <xdr:to>
      <xdr:col>10</xdr:col>
      <xdr:colOff>15240</xdr:colOff>
      <xdr:row>29</xdr:row>
      <xdr:rowOff>15240</xdr:rowOff>
    </xdr:to>
    <xdr:sp macro="" textlink="">
      <xdr:nvSpPr>
        <xdr:cNvPr id="3836" name="Rectangle 17"/>
        <xdr:cNvSpPr>
          <a:spLocks noChangeArrowheads="1"/>
        </xdr:cNvSpPr>
      </xdr:nvSpPr>
      <xdr:spPr bwMode="auto">
        <a:xfrm>
          <a:off x="8656320" y="23545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32</xdr:row>
      <xdr:rowOff>7620</xdr:rowOff>
    </xdr:from>
    <xdr:to>
      <xdr:col>10</xdr:col>
      <xdr:colOff>15240</xdr:colOff>
      <xdr:row>32</xdr:row>
      <xdr:rowOff>15240</xdr:rowOff>
    </xdr:to>
    <xdr:sp macro="" textlink="">
      <xdr:nvSpPr>
        <xdr:cNvPr id="3837" name="Rectangle 18"/>
        <xdr:cNvSpPr>
          <a:spLocks noChangeArrowheads="1"/>
        </xdr:cNvSpPr>
      </xdr:nvSpPr>
      <xdr:spPr bwMode="auto">
        <a:xfrm>
          <a:off x="8656320" y="25069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34</xdr:row>
      <xdr:rowOff>7620</xdr:rowOff>
    </xdr:from>
    <xdr:to>
      <xdr:col>10</xdr:col>
      <xdr:colOff>15240</xdr:colOff>
      <xdr:row>34</xdr:row>
      <xdr:rowOff>15240</xdr:rowOff>
    </xdr:to>
    <xdr:sp macro="" textlink="">
      <xdr:nvSpPr>
        <xdr:cNvPr id="3838" name="Rectangle 19"/>
        <xdr:cNvSpPr>
          <a:spLocks noChangeArrowheads="1"/>
        </xdr:cNvSpPr>
      </xdr:nvSpPr>
      <xdr:spPr bwMode="auto">
        <a:xfrm>
          <a:off x="8656320" y="26441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35</xdr:row>
      <xdr:rowOff>7620</xdr:rowOff>
    </xdr:from>
    <xdr:to>
      <xdr:col>10</xdr:col>
      <xdr:colOff>15240</xdr:colOff>
      <xdr:row>35</xdr:row>
      <xdr:rowOff>15240</xdr:rowOff>
    </xdr:to>
    <xdr:sp macro="" textlink="">
      <xdr:nvSpPr>
        <xdr:cNvPr id="3839" name="Rectangle 20"/>
        <xdr:cNvSpPr>
          <a:spLocks noChangeArrowheads="1"/>
        </xdr:cNvSpPr>
      </xdr:nvSpPr>
      <xdr:spPr bwMode="auto">
        <a:xfrm>
          <a:off x="8656320" y="27660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36</xdr:row>
      <xdr:rowOff>7620</xdr:rowOff>
    </xdr:from>
    <xdr:to>
      <xdr:col>10</xdr:col>
      <xdr:colOff>15240</xdr:colOff>
      <xdr:row>36</xdr:row>
      <xdr:rowOff>15240</xdr:rowOff>
    </xdr:to>
    <xdr:sp macro="" textlink="">
      <xdr:nvSpPr>
        <xdr:cNvPr id="3840" name="Rectangle 21"/>
        <xdr:cNvSpPr>
          <a:spLocks noChangeArrowheads="1"/>
        </xdr:cNvSpPr>
      </xdr:nvSpPr>
      <xdr:spPr bwMode="auto">
        <a:xfrm>
          <a:off x="8656320" y="28879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37</xdr:row>
      <xdr:rowOff>7620</xdr:rowOff>
    </xdr:from>
    <xdr:to>
      <xdr:col>10</xdr:col>
      <xdr:colOff>15240</xdr:colOff>
      <xdr:row>37</xdr:row>
      <xdr:rowOff>15240</xdr:rowOff>
    </xdr:to>
    <xdr:sp macro="" textlink="">
      <xdr:nvSpPr>
        <xdr:cNvPr id="3841" name="Rectangle 22"/>
        <xdr:cNvSpPr>
          <a:spLocks noChangeArrowheads="1"/>
        </xdr:cNvSpPr>
      </xdr:nvSpPr>
      <xdr:spPr bwMode="auto">
        <a:xfrm>
          <a:off x="8656320" y="30099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38</xdr:row>
      <xdr:rowOff>7620</xdr:rowOff>
    </xdr:from>
    <xdr:to>
      <xdr:col>10</xdr:col>
      <xdr:colOff>15240</xdr:colOff>
      <xdr:row>38</xdr:row>
      <xdr:rowOff>15240</xdr:rowOff>
    </xdr:to>
    <xdr:sp macro="" textlink="">
      <xdr:nvSpPr>
        <xdr:cNvPr id="3842" name="Rectangle 23"/>
        <xdr:cNvSpPr>
          <a:spLocks noChangeArrowheads="1"/>
        </xdr:cNvSpPr>
      </xdr:nvSpPr>
      <xdr:spPr bwMode="auto">
        <a:xfrm>
          <a:off x="8656320" y="31318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39</xdr:row>
      <xdr:rowOff>7620</xdr:rowOff>
    </xdr:from>
    <xdr:to>
      <xdr:col>10</xdr:col>
      <xdr:colOff>15240</xdr:colOff>
      <xdr:row>39</xdr:row>
      <xdr:rowOff>15240</xdr:rowOff>
    </xdr:to>
    <xdr:sp macro="" textlink="">
      <xdr:nvSpPr>
        <xdr:cNvPr id="3843" name="Rectangle 24"/>
        <xdr:cNvSpPr>
          <a:spLocks noChangeArrowheads="1"/>
        </xdr:cNvSpPr>
      </xdr:nvSpPr>
      <xdr:spPr bwMode="auto">
        <a:xfrm>
          <a:off x="8656320" y="32537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40</xdr:row>
      <xdr:rowOff>7620</xdr:rowOff>
    </xdr:from>
    <xdr:to>
      <xdr:col>10</xdr:col>
      <xdr:colOff>15240</xdr:colOff>
      <xdr:row>40</xdr:row>
      <xdr:rowOff>15240</xdr:rowOff>
    </xdr:to>
    <xdr:sp macro="" textlink="">
      <xdr:nvSpPr>
        <xdr:cNvPr id="3844" name="Rectangle 25"/>
        <xdr:cNvSpPr>
          <a:spLocks noChangeArrowheads="1"/>
        </xdr:cNvSpPr>
      </xdr:nvSpPr>
      <xdr:spPr bwMode="auto">
        <a:xfrm>
          <a:off x="8656320" y="33756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41</xdr:row>
      <xdr:rowOff>7620</xdr:rowOff>
    </xdr:from>
    <xdr:to>
      <xdr:col>10</xdr:col>
      <xdr:colOff>15240</xdr:colOff>
      <xdr:row>41</xdr:row>
      <xdr:rowOff>15240</xdr:rowOff>
    </xdr:to>
    <xdr:sp macro="" textlink="">
      <xdr:nvSpPr>
        <xdr:cNvPr id="3845" name="Rectangle 26"/>
        <xdr:cNvSpPr>
          <a:spLocks noChangeArrowheads="1"/>
        </xdr:cNvSpPr>
      </xdr:nvSpPr>
      <xdr:spPr bwMode="auto">
        <a:xfrm>
          <a:off x="8656320" y="34975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42</xdr:row>
      <xdr:rowOff>7620</xdr:rowOff>
    </xdr:from>
    <xdr:to>
      <xdr:col>10</xdr:col>
      <xdr:colOff>15240</xdr:colOff>
      <xdr:row>42</xdr:row>
      <xdr:rowOff>15240</xdr:rowOff>
    </xdr:to>
    <xdr:sp macro="" textlink="">
      <xdr:nvSpPr>
        <xdr:cNvPr id="3846" name="Rectangle 27"/>
        <xdr:cNvSpPr>
          <a:spLocks noChangeArrowheads="1"/>
        </xdr:cNvSpPr>
      </xdr:nvSpPr>
      <xdr:spPr bwMode="auto">
        <a:xfrm>
          <a:off x="8656320" y="36195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45</xdr:row>
      <xdr:rowOff>7620</xdr:rowOff>
    </xdr:from>
    <xdr:to>
      <xdr:col>10</xdr:col>
      <xdr:colOff>15240</xdr:colOff>
      <xdr:row>45</xdr:row>
      <xdr:rowOff>15240</xdr:rowOff>
    </xdr:to>
    <xdr:sp macro="" textlink="">
      <xdr:nvSpPr>
        <xdr:cNvPr id="3847" name="Rectangle 28"/>
        <xdr:cNvSpPr>
          <a:spLocks noChangeArrowheads="1"/>
        </xdr:cNvSpPr>
      </xdr:nvSpPr>
      <xdr:spPr bwMode="auto">
        <a:xfrm>
          <a:off x="8656320" y="37719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50</xdr:row>
      <xdr:rowOff>7620</xdr:rowOff>
    </xdr:from>
    <xdr:to>
      <xdr:col>10</xdr:col>
      <xdr:colOff>15240</xdr:colOff>
      <xdr:row>50</xdr:row>
      <xdr:rowOff>15240</xdr:rowOff>
    </xdr:to>
    <xdr:sp macro="" textlink="">
      <xdr:nvSpPr>
        <xdr:cNvPr id="3848" name="Rectangle 29"/>
        <xdr:cNvSpPr>
          <a:spLocks noChangeArrowheads="1"/>
        </xdr:cNvSpPr>
      </xdr:nvSpPr>
      <xdr:spPr bwMode="auto">
        <a:xfrm>
          <a:off x="8656320" y="39547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53</xdr:row>
      <xdr:rowOff>7620</xdr:rowOff>
    </xdr:from>
    <xdr:to>
      <xdr:col>10</xdr:col>
      <xdr:colOff>15240</xdr:colOff>
      <xdr:row>53</xdr:row>
      <xdr:rowOff>15240</xdr:rowOff>
    </xdr:to>
    <xdr:sp macro="" textlink="">
      <xdr:nvSpPr>
        <xdr:cNvPr id="3849" name="Rectangle 30"/>
        <xdr:cNvSpPr>
          <a:spLocks noChangeArrowheads="1"/>
        </xdr:cNvSpPr>
      </xdr:nvSpPr>
      <xdr:spPr bwMode="auto">
        <a:xfrm>
          <a:off x="8656320" y="41071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56</xdr:row>
      <xdr:rowOff>7620</xdr:rowOff>
    </xdr:from>
    <xdr:to>
      <xdr:col>10</xdr:col>
      <xdr:colOff>15240</xdr:colOff>
      <xdr:row>56</xdr:row>
      <xdr:rowOff>15240</xdr:rowOff>
    </xdr:to>
    <xdr:sp macro="" textlink="">
      <xdr:nvSpPr>
        <xdr:cNvPr id="3850" name="Rectangle 31"/>
        <xdr:cNvSpPr>
          <a:spLocks noChangeArrowheads="1"/>
        </xdr:cNvSpPr>
      </xdr:nvSpPr>
      <xdr:spPr bwMode="auto">
        <a:xfrm>
          <a:off x="8656320" y="42595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57</xdr:row>
      <xdr:rowOff>7620</xdr:rowOff>
    </xdr:from>
    <xdr:to>
      <xdr:col>10</xdr:col>
      <xdr:colOff>15240</xdr:colOff>
      <xdr:row>57</xdr:row>
      <xdr:rowOff>15240</xdr:rowOff>
    </xdr:to>
    <xdr:sp macro="" textlink="">
      <xdr:nvSpPr>
        <xdr:cNvPr id="3851" name="Rectangle 32"/>
        <xdr:cNvSpPr>
          <a:spLocks noChangeArrowheads="1"/>
        </xdr:cNvSpPr>
      </xdr:nvSpPr>
      <xdr:spPr bwMode="auto">
        <a:xfrm>
          <a:off x="8656320" y="43815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58</xdr:row>
      <xdr:rowOff>7620</xdr:rowOff>
    </xdr:from>
    <xdr:to>
      <xdr:col>10</xdr:col>
      <xdr:colOff>15240</xdr:colOff>
      <xdr:row>58</xdr:row>
      <xdr:rowOff>15240</xdr:rowOff>
    </xdr:to>
    <xdr:sp macro="" textlink="">
      <xdr:nvSpPr>
        <xdr:cNvPr id="3852" name="Rectangle 33"/>
        <xdr:cNvSpPr>
          <a:spLocks noChangeArrowheads="1"/>
        </xdr:cNvSpPr>
      </xdr:nvSpPr>
      <xdr:spPr bwMode="auto">
        <a:xfrm>
          <a:off x="8656320" y="45034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60</xdr:row>
      <xdr:rowOff>7620</xdr:rowOff>
    </xdr:from>
    <xdr:to>
      <xdr:col>10</xdr:col>
      <xdr:colOff>15240</xdr:colOff>
      <xdr:row>60</xdr:row>
      <xdr:rowOff>15240</xdr:rowOff>
    </xdr:to>
    <xdr:sp macro="" textlink="">
      <xdr:nvSpPr>
        <xdr:cNvPr id="3853" name="Rectangle 34"/>
        <xdr:cNvSpPr>
          <a:spLocks noChangeArrowheads="1"/>
        </xdr:cNvSpPr>
      </xdr:nvSpPr>
      <xdr:spPr bwMode="auto">
        <a:xfrm>
          <a:off x="8656320" y="46405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61</xdr:row>
      <xdr:rowOff>7620</xdr:rowOff>
    </xdr:from>
    <xdr:to>
      <xdr:col>10</xdr:col>
      <xdr:colOff>15240</xdr:colOff>
      <xdr:row>61</xdr:row>
      <xdr:rowOff>15240</xdr:rowOff>
    </xdr:to>
    <xdr:sp macro="" textlink="">
      <xdr:nvSpPr>
        <xdr:cNvPr id="3854" name="Rectangle 35"/>
        <xdr:cNvSpPr>
          <a:spLocks noChangeArrowheads="1"/>
        </xdr:cNvSpPr>
      </xdr:nvSpPr>
      <xdr:spPr bwMode="auto">
        <a:xfrm>
          <a:off x="8656320" y="47625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62</xdr:row>
      <xdr:rowOff>7620</xdr:rowOff>
    </xdr:from>
    <xdr:to>
      <xdr:col>10</xdr:col>
      <xdr:colOff>15240</xdr:colOff>
      <xdr:row>62</xdr:row>
      <xdr:rowOff>15240</xdr:rowOff>
    </xdr:to>
    <xdr:sp macro="" textlink="">
      <xdr:nvSpPr>
        <xdr:cNvPr id="3855" name="Rectangle 36"/>
        <xdr:cNvSpPr>
          <a:spLocks noChangeArrowheads="1"/>
        </xdr:cNvSpPr>
      </xdr:nvSpPr>
      <xdr:spPr bwMode="auto">
        <a:xfrm>
          <a:off x="8656320" y="48844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63</xdr:row>
      <xdr:rowOff>7620</xdr:rowOff>
    </xdr:from>
    <xdr:to>
      <xdr:col>10</xdr:col>
      <xdr:colOff>15240</xdr:colOff>
      <xdr:row>63</xdr:row>
      <xdr:rowOff>15240</xdr:rowOff>
    </xdr:to>
    <xdr:sp macro="" textlink="">
      <xdr:nvSpPr>
        <xdr:cNvPr id="3856" name="Rectangle 37"/>
        <xdr:cNvSpPr>
          <a:spLocks noChangeArrowheads="1"/>
        </xdr:cNvSpPr>
      </xdr:nvSpPr>
      <xdr:spPr bwMode="auto">
        <a:xfrm>
          <a:off x="8656320" y="50063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65</xdr:row>
      <xdr:rowOff>7620</xdr:rowOff>
    </xdr:from>
    <xdr:to>
      <xdr:col>10</xdr:col>
      <xdr:colOff>15240</xdr:colOff>
      <xdr:row>65</xdr:row>
      <xdr:rowOff>15240</xdr:rowOff>
    </xdr:to>
    <xdr:sp macro="" textlink="">
      <xdr:nvSpPr>
        <xdr:cNvPr id="3857" name="Rectangle 38"/>
        <xdr:cNvSpPr>
          <a:spLocks noChangeArrowheads="1"/>
        </xdr:cNvSpPr>
      </xdr:nvSpPr>
      <xdr:spPr bwMode="auto">
        <a:xfrm>
          <a:off x="8656320" y="51435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66</xdr:row>
      <xdr:rowOff>7620</xdr:rowOff>
    </xdr:from>
    <xdr:to>
      <xdr:col>10</xdr:col>
      <xdr:colOff>15240</xdr:colOff>
      <xdr:row>66</xdr:row>
      <xdr:rowOff>15240</xdr:rowOff>
    </xdr:to>
    <xdr:sp macro="" textlink="">
      <xdr:nvSpPr>
        <xdr:cNvPr id="3858" name="Rectangle 39"/>
        <xdr:cNvSpPr>
          <a:spLocks noChangeArrowheads="1"/>
        </xdr:cNvSpPr>
      </xdr:nvSpPr>
      <xdr:spPr bwMode="auto">
        <a:xfrm>
          <a:off x="8656320" y="52654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67</xdr:row>
      <xdr:rowOff>7620</xdr:rowOff>
    </xdr:from>
    <xdr:to>
      <xdr:col>10</xdr:col>
      <xdr:colOff>15240</xdr:colOff>
      <xdr:row>67</xdr:row>
      <xdr:rowOff>15240</xdr:rowOff>
    </xdr:to>
    <xdr:sp macro="" textlink="">
      <xdr:nvSpPr>
        <xdr:cNvPr id="3859" name="Rectangle 40"/>
        <xdr:cNvSpPr>
          <a:spLocks noChangeArrowheads="1"/>
        </xdr:cNvSpPr>
      </xdr:nvSpPr>
      <xdr:spPr bwMode="auto">
        <a:xfrm>
          <a:off x="8656320" y="53873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68</xdr:row>
      <xdr:rowOff>7620</xdr:rowOff>
    </xdr:from>
    <xdr:to>
      <xdr:col>10</xdr:col>
      <xdr:colOff>15240</xdr:colOff>
      <xdr:row>68</xdr:row>
      <xdr:rowOff>15240</xdr:rowOff>
    </xdr:to>
    <xdr:sp macro="" textlink="">
      <xdr:nvSpPr>
        <xdr:cNvPr id="3860" name="Rectangle 41"/>
        <xdr:cNvSpPr>
          <a:spLocks noChangeArrowheads="1"/>
        </xdr:cNvSpPr>
      </xdr:nvSpPr>
      <xdr:spPr bwMode="auto">
        <a:xfrm>
          <a:off x="8656320" y="55092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69</xdr:row>
      <xdr:rowOff>7620</xdr:rowOff>
    </xdr:from>
    <xdr:to>
      <xdr:col>10</xdr:col>
      <xdr:colOff>15240</xdr:colOff>
      <xdr:row>69</xdr:row>
      <xdr:rowOff>15240</xdr:rowOff>
    </xdr:to>
    <xdr:sp macro="" textlink="">
      <xdr:nvSpPr>
        <xdr:cNvPr id="3861" name="Rectangle 42"/>
        <xdr:cNvSpPr>
          <a:spLocks noChangeArrowheads="1"/>
        </xdr:cNvSpPr>
      </xdr:nvSpPr>
      <xdr:spPr bwMode="auto">
        <a:xfrm>
          <a:off x="8656320" y="56311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70</xdr:row>
      <xdr:rowOff>7620</xdr:rowOff>
    </xdr:from>
    <xdr:to>
      <xdr:col>10</xdr:col>
      <xdr:colOff>15240</xdr:colOff>
      <xdr:row>70</xdr:row>
      <xdr:rowOff>15240</xdr:rowOff>
    </xdr:to>
    <xdr:sp macro="" textlink="">
      <xdr:nvSpPr>
        <xdr:cNvPr id="3862" name="Rectangle 43"/>
        <xdr:cNvSpPr>
          <a:spLocks noChangeArrowheads="1"/>
        </xdr:cNvSpPr>
      </xdr:nvSpPr>
      <xdr:spPr bwMode="auto">
        <a:xfrm>
          <a:off x="8656320" y="57531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71</xdr:row>
      <xdr:rowOff>7620</xdr:rowOff>
    </xdr:from>
    <xdr:to>
      <xdr:col>10</xdr:col>
      <xdr:colOff>15240</xdr:colOff>
      <xdr:row>71</xdr:row>
      <xdr:rowOff>15240</xdr:rowOff>
    </xdr:to>
    <xdr:sp macro="" textlink="">
      <xdr:nvSpPr>
        <xdr:cNvPr id="3863" name="Rectangle 44"/>
        <xdr:cNvSpPr>
          <a:spLocks noChangeArrowheads="1"/>
        </xdr:cNvSpPr>
      </xdr:nvSpPr>
      <xdr:spPr bwMode="auto">
        <a:xfrm>
          <a:off x="8656320" y="58750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72</xdr:row>
      <xdr:rowOff>7620</xdr:rowOff>
    </xdr:from>
    <xdr:to>
      <xdr:col>10</xdr:col>
      <xdr:colOff>15240</xdr:colOff>
      <xdr:row>72</xdr:row>
      <xdr:rowOff>15240</xdr:rowOff>
    </xdr:to>
    <xdr:sp macro="" textlink="">
      <xdr:nvSpPr>
        <xdr:cNvPr id="3864" name="Rectangle 45"/>
        <xdr:cNvSpPr>
          <a:spLocks noChangeArrowheads="1"/>
        </xdr:cNvSpPr>
      </xdr:nvSpPr>
      <xdr:spPr bwMode="auto">
        <a:xfrm>
          <a:off x="8656320" y="59969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73</xdr:row>
      <xdr:rowOff>7620</xdr:rowOff>
    </xdr:from>
    <xdr:to>
      <xdr:col>10</xdr:col>
      <xdr:colOff>15240</xdr:colOff>
      <xdr:row>73</xdr:row>
      <xdr:rowOff>15240</xdr:rowOff>
    </xdr:to>
    <xdr:sp macro="" textlink="">
      <xdr:nvSpPr>
        <xdr:cNvPr id="3865" name="Rectangle 46"/>
        <xdr:cNvSpPr>
          <a:spLocks noChangeArrowheads="1"/>
        </xdr:cNvSpPr>
      </xdr:nvSpPr>
      <xdr:spPr bwMode="auto">
        <a:xfrm>
          <a:off x="8656320" y="61188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74</xdr:row>
      <xdr:rowOff>7620</xdr:rowOff>
    </xdr:from>
    <xdr:to>
      <xdr:col>10</xdr:col>
      <xdr:colOff>15240</xdr:colOff>
      <xdr:row>74</xdr:row>
      <xdr:rowOff>15240</xdr:rowOff>
    </xdr:to>
    <xdr:sp macro="" textlink="">
      <xdr:nvSpPr>
        <xdr:cNvPr id="3866" name="Rectangle 47"/>
        <xdr:cNvSpPr>
          <a:spLocks noChangeArrowheads="1"/>
        </xdr:cNvSpPr>
      </xdr:nvSpPr>
      <xdr:spPr bwMode="auto">
        <a:xfrm>
          <a:off x="8656320" y="62407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75</xdr:row>
      <xdr:rowOff>7620</xdr:rowOff>
    </xdr:from>
    <xdr:to>
      <xdr:col>10</xdr:col>
      <xdr:colOff>15240</xdr:colOff>
      <xdr:row>75</xdr:row>
      <xdr:rowOff>15240</xdr:rowOff>
    </xdr:to>
    <xdr:sp macro="" textlink="">
      <xdr:nvSpPr>
        <xdr:cNvPr id="3867" name="Rectangle 48"/>
        <xdr:cNvSpPr>
          <a:spLocks noChangeArrowheads="1"/>
        </xdr:cNvSpPr>
      </xdr:nvSpPr>
      <xdr:spPr bwMode="auto">
        <a:xfrm>
          <a:off x="8656320" y="63627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76</xdr:row>
      <xdr:rowOff>7620</xdr:rowOff>
    </xdr:from>
    <xdr:to>
      <xdr:col>10</xdr:col>
      <xdr:colOff>15240</xdr:colOff>
      <xdr:row>76</xdr:row>
      <xdr:rowOff>15240</xdr:rowOff>
    </xdr:to>
    <xdr:sp macro="" textlink="">
      <xdr:nvSpPr>
        <xdr:cNvPr id="3868" name="Rectangle 49"/>
        <xdr:cNvSpPr>
          <a:spLocks noChangeArrowheads="1"/>
        </xdr:cNvSpPr>
      </xdr:nvSpPr>
      <xdr:spPr bwMode="auto">
        <a:xfrm>
          <a:off x="8656320" y="64846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77</xdr:row>
      <xdr:rowOff>7620</xdr:rowOff>
    </xdr:from>
    <xdr:to>
      <xdr:col>10</xdr:col>
      <xdr:colOff>15240</xdr:colOff>
      <xdr:row>77</xdr:row>
      <xdr:rowOff>15240</xdr:rowOff>
    </xdr:to>
    <xdr:sp macro="" textlink="">
      <xdr:nvSpPr>
        <xdr:cNvPr id="3869" name="Rectangle 50"/>
        <xdr:cNvSpPr>
          <a:spLocks noChangeArrowheads="1"/>
        </xdr:cNvSpPr>
      </xdr:nvSpPr>
      <xdr:spPr bwMode="auto">
        <a:xfrm>
          <a:off x="8656320" y="66065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80</xdr:row>
      <xdr:rowOff>7620</xdr:rowOff>
    </xdr:from>
    <xdr:to>
      <xdr:col>10</xdr:col>
      <xdr:colOff>15240</xdr:colOff>
      <xdr:row>80</xdr:row>
      <xdr:rowOff>15240</xdr:rowOff>
    </xdr:to>
    <xdr:sp macro="" textlink="">
      <xdr:nvSpPr>
        <xdr:cNvPr id="3870" name="Rectangle 51"/>
        <xdr:cNvSpPr>
          <a:spLocks noChangeArrowheads="1"/>
        </xdr:cNvSpPr>
      </xdr:nvSpPr>
      <xdr:spPr bwMode="auto">
        <a:xfrm>
          <a:off x="8656320" y="67589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81</xdr:row>
      <xdr:rowOff>7620</xdr:rowOff>
    </xdr:from>
    <xdr:to>
      <xdr:col>10</xdr:col>
      <xdr:colOff>15240</xdr:colOff>
      <xdr:row>81</xdr:row>
      <xdr:rowOff>15240</xdr:rowOff>
    </xdr:to>
    <xdr:sp macro="" textlink="">
      <xdr:nvSpPr>
        <xdr:cNvPr id="3871" name="Rectangle 52"/>
        <xdr:cNvSpPr>
          <a:spLocks noChangeArrowheads="1"/>
        </xdr:cNvSpPr>
      </xdr:nvSpPr>
      <xdr:spPr bwMode="auto">
        <a:xfrm>
          <a:off x="8656320" y="68808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82</xdr:row>
      <xdr:rowOff>7620</xdr:rowOff>
    </xdr:from>
    <xdr:to>
      <xdr:col>10</xdr:col>
      <xdr:colOff>15240</xdr:colOff>
      <xdr:row>82</xdr:row>
      <xdr:rowOff>15240</xdr:rowOff>
    </xdr:to>
    <xdr:sp macro="" textlink="">
      <xdr:nvSpPr>
        <xdr:cNvPr id="3872" name="Rectangle 53"/>
        <xdr:cNvSpPr>
          <a:spLocks noChangeArrowheads="1"/>
        </xdr:cNvSpPr>
      </xdr:nvSpPr>
      <xdr:spPr bwMode="auto">
        <a:xfrm>
          <a:off x="8656320" y="70027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83</xdr:row>
      <xdr:rowOff>7620</xdr:rowOff>
    </xdr:from>
    <xdr:to>
      <xdr:col>10</xdr:col>
      <xdr:colOff>15240</xdr:colOff>
      <xdr:row>83</xdr:row>
      <xdr:rowOff>15240</xdr:rowOff>
    </xdr:to>
    <xdr:sp macro="" textlink="">
      <xdr:nvSpPr>
        <xdr:cNvPr id="3873" name="Rectangle 54"/>
        <xdr:cNvSpPr>
          <a:spLocks noChangeArrowheads="1"/>
        </xdr:cNvSpPr>
      </xdr:nvSpPr>
      <xdr:spPr bwMode="auto">
        <a:xfrm>
          <a:off x="8656320" y="71247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84</xdr:row>
      <xdr:rowOff>7620</xdr:rowOff>
    </xdr:from>
    <xdr:to>
      <xdr:col>10</xdr:col>
      <xdr:colOff>15240</xdr:colOff>
      <xdr:row>84</xdr:row>
      <xdr:rowOff>15240</xdr:rowOff>
    </xdr:to>
    <xdr:sp macro="" textlink="">
      <xdr:nvSpPr>
        <xdr:cNvPr id="3874" name="Rectangle 55"/>
        <xdr:cNvSpPr>
          <a:spLocks noChangeArrowheads="1"/>
        </xdr:cNvSpPr>
      </xdr:nvSpPr>
      <xdr:spPr bwMode="auto">
        <a:xfrm>
          <a:off x="8656320" y="72466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85</xdr:row>
      <xdr:rowOff>7620</xdr:rowOff>
    </xdr:from>
    <xdr:to>
      <xdr:col>10</xdr:col>
      <xdr:colOff>15240</xdr:colOff>
      <xdr:row>85</xdr:row>
      <xdr:rowOff>15240</xdr:rowOff>
    </xdr:to>
    <xdr:sp macro="" textlink="">
      <xdr:nvSpPr>
        <xdr:cNvPr id="3875" name="Rectangle 56"/>
        <xdr:cNvSpPr>
          <a:spLocks noChangeArrowheads="1"/>
        </xdr:cNvSpPr>
      </xdr:nvSpPr>
      <xdr:spPr bwMode="auto">
        <a:xfrm>
          <a:off x="8656320" y="73685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86</xdr:row>
      <xdr:rowOff>7620</xdr:rowOff>
    </xdr:from>
    <xdr:to>
      <xdr:col>10</xdr:col>
      <xdr:colOff>15240</xdr:colOff>
      <xdr:row>86</xdr:row>
      <xdr:rowOff>15240</xdr:rowOff>
    </xdr:to>
    <xdr:sp macro="" textlink="">
      <xdr:nvSpPr>
        <xdr:cNvPr id="3876" name="Rectangle 57"/>
        <xdr:cNvSpPr>
          <a:spLocks noChangeArrowheads="1"/>
        </xdr:cNvSpPr>
      </xdr:nvSpPr>
      <xdr:spPr bwMode="auto">
        <a:xfrm>
          <a:off x="8656320" y="74904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89</xdr:row>
      <xdr:rowOff>7620</xdr:rowOff>
    </xdr:from>
    <xdr:to>
      <xdr:col>10</xdr:col>
      <xdr:colOff>15240</xdr:colOff>
      <xdr:row>89</xdr:row>
      <xdr:rowOff>15240</xdr:rowOff>
    </xdr:to>
    <xdr:sp macro="" textlink="">
      <xdr:nvSpPr>
        <xdr:cNvPr id="3877" name="Rectangle 58"/>
        <xdr:cNvSpPr>
          <a:spLocks noChangeArrowheads="1"/>
        </xdr:cNvSpPr>
      </xdr:nvSpPr>
      <xdr:spPr bwMode="auto">
        <a:xfrm>
          <a:off x="8656320" y="76428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92</xdr:row>
      <xdr:rowOff>7620</xdr:rowOff>
    </xdr:from>
    <xdr:to>
      <xdr:col>10</xdr:col>
      <xdr:colOff>15240</xdr:colOff>
      <xdr:row>92</xdr:row>
      <xdr:rowOff>15240</xdr:rowOff>
    </xdr:to>
    <xdr:sp macro="" textlink="">
      <xdr:nvSpPr>
        <xdr:cNvPr id="3878" name="Rectangle 59"/>
        <xdr:cNvSpPr>
          <a:spLocks noChangeArrowheads="1"/>
        </xdr:cNvSpPr>
      </xdr:nvSpPr>
      <xdr:spPr bwMode="auto">
        <a:xfrm>
          <a:off x="8656320" y="77952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93</xdr:row>
      <xdr:rowOff>7620</xdr:rowOff>
    </xdr:from>
    <xdr:to>
      <xdr:col>10</xdr:col>
      <xdr:colOff>15240</xdr:colOff>
      <xdr:row>93</xdr:row>
      <xdr:rowOff>15240</xdr:rowOff>
    </xdr:to>
    <xdr:sp macro="" textlink="">
      <xdr:nvSpPr>
        <xdr:cNvPr id="3879" name="Rectangle 60"/>
        <xdr:cNvSpPr>
          <a:spLocks noChangeArrowheads="1"/>
        </xdr:cNvSpPr>
      </xdr:nvSpPr>
      <xdr:spPr bwMode="auto">
        <a:xfrm>
          <a:off x="8656320" y="79171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94</xdr:row>
      <xdr:rowOff>7620</xdr:rowOff>
    </xdr:from>
    <xdr:to>
      <xdr:col>10</xdr:col>
      <xdr:colOff>15240</xdr:colOff>
      <xdr:row>94</xdr:row>
      <xdr:rowOff>15240</xdr:rowOff>
    </xdr:to>
    <xdr:sp macro="" textlink="">
      <xdr:nvSpPr>
        <xdr:cNvPr id="3880" name="Rectangle 61"/>
        <xdr:cNvSpPr>
          <a:spLocks noChangeArrowheads="1"/>
        </xdr:cNvSpPr>
      </xdr:nvSpPr>
      <xdr:spPr bwMode="auto">
        <a:xfrm>
          <a:off x="8656320" y="80391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96</xdr:row>
      <xdr:rowOff>7620</xdr:rowOff>
    </xdr:from>
    <xdr:to>
      <xdr:col>10</xdr:col>
      <xdr:colOff>15240</xdr:colOff>
      <xdr:row>96</xdr:row>
      <xdr:rowOff>15240</xdr:rowOff>
    </xdr:to>
    <xdr:sp macro="" textlink="">
      <xdr:nvSpPr>
        <xdr:cNvPr id="3881" name="Rectangle 62"/>
        <xdr:cNvSpPr>
          <a:spLocks noChangeArrowheads="1"/>
        </xdr:cNvSpPr>
      </xdr:nvSpPr>
      <xdr:spPr bwMode="auto">
        <a:xfrm>
          <a:off x="8656320" y="81762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97</xdr:row>
      <xdr:rowOff>7620</xdr:rowOff>
    </xdr:from>
    <xdr:to>
      <xdr:col>10</xdr:col>
      <xdr:colOff>15240</xdr:colOff>
      <xdr:row>97</xdr:row>
      <xdr:rowOff>15240</xdr:rowOff>
    </xdr:to>
    <xdr:sp macro="" textlink="">
      <xdr:nvSpPr>
        <xdr:cNvPr id="3882" name="Rectangle 63"/>
        <xdr:cNvSpPr>
          <a:spLocks noChangeArrowheads="1"/>
        </xdr:cNvSpPr>
      </xdr:nvSpPr>
      <xdr:spPr bwMode="auto">
        <a:xfrm>
          <a:off x="8656320" y="82981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98</xdr:row>
      <xdr:rowOff>7620</xdr:rowOff>
    </xdr:from>
    <xdr:to>
      <xdr:col>10</xdr:col>
      <xdr:colOff>15240</xdr:colOff>
      <xdr:row>98</xdr:row>
      <xdr:rowOff>15240</xdr:rowOff>
    </xdr:to>
    <xdr:sp macro="" textlink="">
      <xdr:nvSpPr>
        <xdr:cNvPr id="3883" name="Rectangle 64"/>
        <xdr:cNvSpPr>
          <a:spLocks noChangeArrowheads="1"/>
        </xdr:cNvSpPr>
      </xdr:nvSpPr>
      <xdr:spPr bwMode="auto">
        <a:xfrm>
          <a:off x="8656320" y="84201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99</xdr:row>
      <xdr:rowOff>7620</xdr:rowOff>
    </xdr:from>
    <xdr:to>
      <xdr:col>10</xdr:col>
      <xdr:colOff>15240</xdr:colOff>
      <xdr:row>99</xdr:row>
      <xdr:rowOff>15240</xdr:rowOff>
    </xdr:to>
    <xdr:sp macro="" textlink="">
      <xdr:nvSpPr>
        <xdr:cNvPr id="3884" name="Rectangle 65"/>
        <xdr:cNvSpPr>
          <a:spLocks noChangeArrowheads="1"/>
        </xdr:cNvSpPr>
      </xdr:nvSpPr>
      <xdr:spPr bwMode="auto">
        <a:xfrm>
          <a:off x="8656320" y="85420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100</xdr:row>
      <xdr:rowOff>7620</xdr:rowOff>
    </xdr:from>
    <xdr:to>
      <xdr:col>10</xdr:col>
      <xdr:colOff>15240</xdr:colOff>
      <xdr:row>100</xdr:row>
      <xdr:rowOff>15240</xdr:rowOff>
    </xdr:to>
    <xdr:sp macro="" textlink="">
      <xdr:nvSpPr>
        <xdr:cNvPr id="3885" name="Rectangle 66"/>
        <xdr:cNvSpPr>
          <a:spLocks noChangeArrowheads="1"/>
        </xdr:cNvSpPr>
      </xdr:nvSpPr>
      <xdr:spPr bwMode="auto">
        <a:xfrm>
          <a:off x="8656320" y="86639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101</xdr:row>
      <xdr:rowOff>7620</xdr:rowOff>
    </xdr:from>
    <xdr:to>
      <xdr:col>10</xdr:col>
      <xdr:colOff>15240</xdr:colOff>
      <xdr:row>101</xdr:row>
      <xdr:rowOff>15240</xdr:rowOff>
    </xdr:to>
    <xdr:sp macro="" textlink="">
      <xdr:nvSpPr>
        <xdr:cNvPr id="3886" name="Rectangle 67"/>
        <xdr:cNvSpPr>
          <a:spLocks noChangeArrowheads="1"/>
        </xdr:cNvSpPr>
      </xdr:nvSpPr>
      <xdr:spPr bwMode="auto">
        <a:xfrm>
          <a:off x="8656320" y="87858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102</xdr:row>
      <xdr:rowOff>7620</xdr:rowOff>
    </xdr:from>
    <xdr:to>
      <xdr:col>10</xdr:col>
      <xdr:colOff>15240</xdr:colOff>
      <xdr:row>102</xdr:row>
      <xdr:rowOff>15240</xdr:rowOff>
    </xdr:to>
    <xdr:sp macro="" textlink="">
      <xdr:nvSpPr>
        <xdr:cNvPr id="3887" name="Rectangle 68"/>
        <xdr:cNvSpPr>
          <a:spLocks noChangeArrowheads="1"/>
        </xdr:cNvSpPr>
      </xdr:nvSpPr>
      <xdr:spPr bwMode="auto">
        <a:xfrm>
          <a:off x="8656320" y="89077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103</xdr:row>
      <xdr:rowOff>7620</xdr:rowOff>
    </xdr:from>
    <xdr:to>
      <xdr:col>10</xdr:col>
      <xdr:colOff>15240</xdr:colOff>
      <xdr:row>103</xdr:row>
      <xdr:rowOff>15240</xdr:rowOff>
    </xdr:to>
    <xdr:sp macro="" textlink="">
      <xdr:nvSpPr>
        <xdr:cNvPr id="3888" name="Rectangle 69"/>
        <xdr:cNvSpPr>
          <a:spLocks noChangeArrowheads="1"/>
        </xdr:cNvSpPr>
      </xdr:nvSpPr>
      <xdr:spPr bwMode="auto">
        <a:xfrm>
          <a:off x="8656320" y="90297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104</xdr:row>
      <xdr:rowOff>7620</xdr:rowOff>
    </xdr:from>
    <xdr:to>
      <xdr:col>10</xdr:col>
      <xdr:colOff>15240</xdr:colOff>
      <xdr:row>104</xdr:row>
      <xdr:rowOff>15240</xdr:rowOff>
    </xdr:to>
    <xdr:sp macro="" textlink="">
      <xdr:nvSpPr>
        <xdr:cNvPr id="3889" name="Rectangle 70"/>
        <xdr:cNvSpPr>
          <a:spLocks noChangeArrowheads="1"/>
        </xdr:cNvSpPr>
      </xdr:nvSpPr>
      <xdr:spPr bwMode="auto">
        <a:xfrm>
          <a:off x="8656320" y="91516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105</xdr:row>
      <xdr:rowOff>7620</xdr:rowOff>
    </xdr:from>
    <xdr:to>
      <xdr:col>10</xdr:col>
      <xdr:colOff>15240</xdr:colOff>
      <xdr:row>105</xdr:row>
      <xdr:rowOff>15240</xdr:rowOff>
    </xdr:to>
    <xdr:sp macro="" textlink="">
      <xdr:nvSpPr>
        <xdr:cNvPr id="3890" name="Rectangle 71"/>
        <xdr:cNvSpPr>
          <a:spLocks noChangeArrowheads="1"/>
        </xdr:cNvSpPr>
      </xdr:nvSpPr>
      <xdr:spPr bwMode="auto">
        <a:xfrm>
          <a:off x="8656320" y="92735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106</xdr:row>
      <xdr:rowOff>7620</xdr:rowOff>
    </xdr:from>
    <xdr:to>
      <xdr:col>10</xdr:col>
      <xdr:colOff>15240</xdr:colOff>
      <xdr:row>106</xdr:row>
      <xdr:rowOff>15240</xdr:rowOff>
    </xdr:to>
    <xdr:sp macro="" textlink="">
      <xdr:nvSpPr>
        <xdr:cNvPr id="3891" name="Rectangle 72"/>
        <xdr:cNvSpPr>
          <a:spLocks noChangeArrowheads="1"/>
        </xdr:cNvSpPr>
      </xdr:nvSpPr>
      <xdr:spPr bwMode="auto">
        <a:xfrm>
          <a:off x="8656320" y="93954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107</xdr:row>
      <xdr:rowOff>7620</xdr:rowOff>
    </xdr:from>
    <xdr:to>
      <xdr:col>10</xdr:col>
      <xdr:colOff>15240</xdr:colOff>
      <xdr:row>107</xdr:row>
      <xdr:rowOff>15240</xdr:rowOff>
    </xdr:to>
    <xdr:sp macro="" textlink="">
      <xdr:nvSpPr>
        <xdr:cNvPr id="3892" name="Rectangle 73"/>
        <xdr:cNvSpPr>
          <a:spLocks noChangeArrowheads="1"/>
        </xdr:cNvSpPr>
      </xdr:nvSpPr>
      <xdr:spPr bwMode="auto">
        <a:xfrm>
          <a:off x="8656320" y="95173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108</xdr:row>
      <xdr:rowOff>7620</xdr:rowOff>
    </xdr:from>
    <xdr:to>
      <xdr:col>10</xdr:col>
      <xdr:colOff>15240</xdr:colOff>
      <xdr:row>108</xdr:row>
      <xdr:rowOff>15240</xdr:rowOff>
    </xdr:to>
    <xdr:sp macro="" textlink="">
      <xdr:nvSpPr>
        <xdr:cNvPr id="3893" name="Rectangle 74"/>
        <xdr:cNvSpPr>
          <a:spLocks noChangeArrowheads="1"/>
        </xdr:cNvSpPr>
      </xdr:nvSpPr>
      <xdr:spPr bwMode="auto">
        <a:xfrm>
          <a:off x="8656320" y="96393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109</xdr:row>
      <xdr:rowOff>7620</xdr:rowOff>
    </xdr:from>
    <xdr:to>
      <xdr:col>10</xdr:col>
      <xdr:colOff>15240</xdr:colOff>
      <xdr:row>109</xdr:row>
      <xdr:rowOff>15240</xdr:rowOff>
    </xdr:to>
    <xdr:sp macro="" textlink="">
      <xdr:nvSpPr>
        <xdr:cNvPr id="3894" name="Rectangle 75"/>
        <xdr:cNvSpPr>
          <a:spLocks noChangeArrowheads="1"/>
        </xdr:cNvSpPr>
      </xdr:nvSpPr>
      <xdr:spPr bwMode="auto">
        <a:xfrm>
          <a:off x="8656320" y="97612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110</xdr:row>
      <xdr:rowOff>7620</xdr:rowOff>
    </xdr:from>
    <xdr:to>
      <xdr:col>10</xdr:col>
      <xdr:colOff>15240</xdr:colOff>
      <xdr:row>110</xdr:row>
      <xdr:rowOff>15240</xdr:rowOff>
    </xdr:to>
    <xdr:sp macro="" textlink="">
      <xdr:nvSpPr>
        <xdr:cNvPr id="3895" name="Rectangle 76"/>
        <xdr:cNvSpPr>
          <a:spLocks noChangeArrowheads="1"/>
        </xdr:cNvSpPr>
      </xdr:nvSpPr>
      <xdr:spPr bwMode="auto">
        <a:xfrm>
          <a:off x="8656320" y="98831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111</xdr:row>
      <xdr:rowOff>7620</xdr:rowOff>
    </xdr:from>
    <xdr:to>
      <xdr:col>10</xdr:col>
      <xdr:colOff>15240</xdr:colOff>
      <xdr:row>111</xdr:row>
      <xdr:rowOff>15240</xdr:rowOff>
    </xdr:to>
    <xdr:sp macro="" textlink="">
      <xdr:nvSpPr>
        <xdr:cNvPr id="3896" name="Rectangle 77"/>
        <xdr:cNvSpPr>
          <a:spLocks noChangeArrowheads="1"/>
        </xdr:cNvSpPr>
      </xdr:nvSpPr>
      <xdr:spPr bwMode="auto">
        <a:xfrm>
          <a:off x="8656320" y="100050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112</xdr:row>
      <xdr:rowOff>7620</xdr:rowOff>
    </xdr:from>
    <xdr:to>
      <xdr:col>10</xdr:col>
      <xdr:colOff>15240</xdr:colOff>
      <xdr:row>112</xdr:row>
      <xdr:rowOff>15240</xdr:rowOff>
    </xdr:to>
    <xdr:sp macro="" textlink="">
      <xdr:nvSpPr>
        <xdr:cNvPr id="3897" name="Rectangle 78"/>
        <xdr:cNvSpPr>
          <a:spLocks noChangeArrowheads="1"/>
        </xdr:cNvSpPr>
      </xdr:nvSpPr>
      <xdr:spPr bwMode="auto">
        <a:xfrm>
          <a:off x="8656320" y="101269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113</xdr:row>
      <xdr:rowOff>7620</xdr:rowOff>
    </xdr:from>
    <xdr:to>
      <xdr:col>10</xdr:col>
      <xdr:colOff>15240</xdr:colOff>
      <xdr:row>113</xdr:row>
      <xdr:rowOff>15240</xdr:rowOff>
    </xdr:to>
    <xdr:sp macro="" textlink="">
      <xdr:nvSpPr>
        <xdr:cNvPr id="3898" name="Rectangle 79"/>
        <xdr:cNvSpPr>
          <a:spLocks noChangeArrowheads="1"/>
        </xdr:cNvSpPr>
      </xdr:nvSpPr>
      <xdr:spPr bwMode="auto">
        <a:xfrm>
          <a:off x="8656320" y="102489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116</xdr:row>
      <xdr:rowOff>7620</xdr:rowOff>
    </xdr:from>
    <xdr:to>
      <xdr:col>10</xdr:col>
      <xdr:colOff>15240</xdr:colOff>
      <xdr:row>116</xdr:row>
      <xdr:rowOff>15240</xdr:rowOff>
    </xdr:to>
    <xdr:sp macro="" textlink="">
      <xdr:nvSpPr>
        <xdr:cNvPr id="3899" name="Rectangle 80"/>
        <xdr:cNvSpPr>
          <a:spLocks noChangeArrowheads="1"/>
        </xdr:cNvSpPr>
      </xdr:nvSpPr>
      <xdr:spPr bwMode="auto">
        <a:xfrm>
          <a:off x="8656320" y="104013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117</xdr:row>
      <xdr:rowOff>7620</xdr:rowOff>
    </xdr:from>
    <xdr:to>
      <xdr:col>10</xdr:col>
      <xdr:colOff>15240</xdr:colOff>
      <xdr:row>117</xdr:row>
      <xdr:rowOff>15240</xdr:rowOff>
    </xdr:to>
    <xdr:sp macro="" textlink="">
      <xdr:nvSpPr>
        <xdr:cNvPr id="3900" name="Rectangle 81"/>
        <xdr:cNvSpPr>
          <a:spLocks noChangeArrowheads="1"/>
        </xdr:cNvSpPr>
      </xdr:nvSpPr>
      <xdr:spPr bwMode="auto">
        <a:xfrm>
          <a:off x="8656320" y="105232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118</xdr:row>
      <xdr:rowOff>7620</xdr:rowOff>
    </xdr:from>
    <xdr:to>
      <xdr:col>10</xdr:col>
      <xdr:colOff>15240</xdr:colOff>
      <xdr:row>118</xdr:row>
      <xdr:rowOff>15240</xdr:rowOff>
    </xdr:to>
    <xdr:sp macro="" textlink="">
      <xdr:nvSpPr>
        <xdr:cNvPr id="3901" name="Rectangle 82"/>
        <xdr:cNvSpPr>
          <a:spLocks noChangeArrowheads="1"/>
        </xdr:cNvSpPr>
      </xdr:nvSpPr>
      <xdr:spPr bwMode="auto">
        <a:xfrm>
          <a:off x="8656320" y="106451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121</xdr:row>
      <xdr:rowOff>7620</xdr:rowOff>
    </xdr:from>
    <xdr:to>
      <xdr:col>10</xdr:col>
      <xdr:colOff>15240</xdr:colOff>
      <xdr:row>121</xdr:row>
      <xdr:rowOff>15240</xdr:rowOff>
    </xdr:to>
    <xdr:sp macro="" textlink="">
      <xdr:nvSpPr>
        <xdr:cNvPr id="3902" name="Rectangle 83"/>
        <xdr:cNvSpPr>
          <a:spLocks noChangeArrowheads="1"/>
        </xdr:cNvSpPr>
      </xdr:nvSpPr>
      <xdr:spPr bwMode="auto">
        <a:xfrm>
          <a:off x="8656320" y="107975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122</xdr:row>
      <xdr:rowOff>7620</xdr:rowOff>
    </xdr:from>
    <xdr:to>
      <xdr:col>10</xdr:col>
      <xdr:colOff>15240</xdr:colOff>
      <xdr:row>122</xdr:row>
      <xdr:rowOff>15240</xdr:rowOff>
    </xdr:to>
    <xdr:sp macro="" textlink="">
      <xdr:nvSpPr>
        <xdr:cNvPr id="3903" name="Rectangle 84"/>
        <xdr:cNvSpPr>
          <a:spLocks noChangeArrowheads="1"/>
        </xdr:cNvSpPr>
      </xdr:nvSpPr>
      <xdr:spPr bwMode="auto">
        <a:xfrm>
          <a:off x="8656320" y="109194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123</xdr:row>
      <xdr:rowOff>7620</xdr:rowOff>
    </xdr:from>
    <xdr:to>
      <xdr:col>10</xdr:col>
      <xdr:colOff>15240</xdr:colOff>
      <xdr:row>123</xdr:row>
      <xdr:rowOff>15240</xdr:rowOff>
    </xdr:to>
    <xdr:sp macro="" textlink="">
      <xdr:nvSpPr>
        <xdr:cNvPr id="3904" name="Rectangle 85"/>
        <xdr:cNvSpPr>
          <a:spLocks noChangeArrowheads="1"/>
        </xdr:cNvSpPr>
      </xdr:nvSpPr>
      <xdr:spPr bwMode="auto">
        <a:xfrm>
          <a:off x="8656320" y="110413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124</xdr:row>
      <xdr:rowOff>7620</xdr:rowOff>
    </xdr:from>
    <xdr:to>
      <xdr:col>10</xdr:col>
      <xdr:colOff>15240</xdr:colOff>
      <xdr:row>124</xdr:row>
      <xdr:rowOff>15240</xdr:rowOff>
    </xdr:to>
    <xdr:sp macro="" textlink="">
      <xdr:nvSpPr>
        <xdr:cNvPr id="3905" name="Rectangle 86"/>
        <xdr:cNvSpPr>
          <a:spLocks noChangeArrowheads="1"/>
        </xdr:cNvSpPr>
      </xdr:nvSpPr>
      <xdr:spPr bwMode="auto">
        <a:xfrm>
          <a:off x="8656320" y="111633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125</xdr:row>
      <xdr:rowOff>7620</xdr:rowOff>
    </xdr:from>
    <xdr:to>
      <xdr:col>10</xdr:col>
      <xdr:colOff>15240</xdr:colOff>
      <xdr:row>125</xdr:row>
      <xdr:rowOff>15240</xdr:rowOff>
    </xdr:to>
    <xdr:sp macro="" textlink="">
      <xdr:nvSpPr>
        <xdr:cNvPr id="3906" name="Rectangle 87"/>
        <xdr:cNvSpPr>
          <a:spLocks noChangeArrowheads="1"/>
        </xdr:cNvSpPr>
      </xdr:nvSpPr>
      <xdr:spPr bwMode="auto">
        <a:xfrm>
          <a:off x="8656320" y="112852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126</xdr:row>
      <xdr:rowOff>7620</xdr:rowOff>
    </xdr:from>
    <xdr:to>
      <xdr:col>10</xdr:col>
      <xdr:colOff>15240</xdr:colOff>
      <xdr:row>126</xdr:row>
      <xdr:rowOff>15240</xdr:rowOff>
    </xdr:to>
    <xdr:sp macro="" textlink="">
      <xdr:nvSpPr>
        <xdr:cNvPr id="3907" name="Rectangle 88"/>
        <xdr:cNvSpPr>
          <a:spLocks noChangeArrowheads="1"/>
        </xdr:cNvSpPr>
      </xdr:nvSpPr>
      <xdr:spPr bwMode="auto">
        <a:xfrm>
          <a:off x="8656320" y="114071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127</xdr:row>
      <xdr:rowOff>7620</xdr:rowOff>
    </xdr:from>
    <xdr:to>
      <xdr:col>10</xdr:col>
      <xdr:colOff>15240</xdr:colOff>
      <xdr:row>127</xdr:row>
      <xdr:rowOff>15240</xdr:rowOff>
    </xdr:to>
    <xdr:sp macro="" textlink="">
      <xdr:nvSpPr>
        <xdr:cNvPr id="3908" name="Rectangle 89"/>
        <xdr:cNvSpPr>
          <a:spLocks noChangeArrowheads="1"/>
        </xdr:cNvSpPr>
      </xdr:nvSpPr>
      <xdr:spPr bwMode="auto">
        <a:xfrm>
          <a:off x="8656320" y="115290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128</xdr:row>
      <xdr:rowOff>7620</xdr:rowOff>
    </xdr:from>
    <xdr:to>
      <xdr:col>10</xdr:col>
      <xdr:colOff>15240</xdr:colOff>
      <xdr:row>128</xdr:row>
      <xdr:rowOff>15240</xdr:rowOff>
    </xdr:to>
    <xdr:sp macro="" textlink="">
      <xdr:nvSpPr>
        <xdr:cNvPr id="3909" name="Rectangle 90"/>
        <xdr:cNvSpPr>
          <a:spLocks noChangeArrowheads="1"/>
        </xdr:cNvSpPr>
      </xdr:nvSpPr>
      <xdr:spPr bwMode="auto">
        <a:xfrm>
          <a:off x="8656320" y="116509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130</xdr:row>
      <xdr:rowOff>7620</xdr:rowOff>
    </xdr:from>
    <xdr:to>
      <xdr:col>10</xdr:col>
      <xdr:colOff>15240</xdr:colOff>
      <xdr:row>130</xdr:row>
      <xdr:rowOff>15240</xdr:rowOff>
    </xdr:to>
    <xdr:sp macro="" textlink="">
      <xdr:nvSpPr>
        <xdr:cNvPr id="3910" name="Rectangle 91"/>
        <xdr:cNvSpPr>
          <a:spLocks noChangeArrowheads="1"/>
        </xdr:cNvSpPr>
      </xdr:nvSpPr>
      <xdr:spPr bwMode="auto">
        <a:xfrm>
          <a:off x="8656320" y="117881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131</xdr:row>
      <xdr:rowOff>7620</xdr:rowOff>
    </xdr:from>
    <xdr:to>
      <xdr:col>10</xdr:col>
      <xdr:colOff>15240</xdr:colOff>
      <xdr:row>131</xdr:row>
      <xdr:rowOff>15240</xdr:rowOff>
    </xdr:to>
    <xdr:sp macro="" textlink="">
      <xdr:nvSpPr>
        <xdr:cNvPr id="3911" name="Rectangle 92"/>
        <xdr:cNvSpPr>
          <a:spLocks noChangeArrowheads="1"/>
        </xdr:cNvSpPr>
      </xdr:nvSpPr>
      <xdr:spPr bwMode="auto">
        <a:xfrm>
          <a:off x="8656320" y="119100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132</xdr:row>
      <xdr:rowOff>7620</xdr:rowOff>
    </xdr:from>
    <xdr:to>
      <xdr:col>10</xdr:col>
      <xdr:colOff>15240</xdr:colOff>
      <xdr:row>132</xdr:row>
      <xdr:rowOff>15240</xdr:rowOff>
    </xdr:to>
    <xdr:sp macro="" textlink="">
      <xdr:nvSpPr>
        <xdr:cNvPr id="3912" name="Rectangle 93"/>
        <xdr:cNvSpPr>
          <a:spLocks noChangeArrowheads="1"/>
        </xdr:cNvSpPr>
      </xdr:nvSpPr>
      <xdr:spPr bwMode="auto">
        <a:xfrm>
          <a:off x="8656320" y="120319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133</xdr:row>
      <xdr:rowOff>7620</xdr:rowOff>
    </xdr:from>
    <xdr:to>
      <xdr:col>10</xdr:col>
      <xdr:colOff>15240</xdr:colOff>
      <xdr:row>133</xdr:row>
      <xdr:rowOff>15240</xdr:rowOff>
    </xdr:to>
    <xdr:sp macro="" textlink="">
      <xdr:nvSpPr>
        <xdr:cNvPr id="3913" name="Rectangle 94"/>
        <xdr:cNvSpPr>
          <a:spLocks noChangeArrowheads="1"/>
        </xdr:cNvSpPr>
      </xdr:nvSpPr>
      <xdr:spPr bwMode="auto">
        <a:xfrm>
          <a:off x="8656320" y="121539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134</xdr:row>
      <xdr:rowOff>7620</xdr:rowOff>
    </xdr:from>
    <xdr:to>
      <xdr:col>10</xdr:col>
      <xdr:colOff>15240</xdr:colOff>
      <xdr:row>134</xdr:row>
      <xdr:rowOff>15240</xdr:rowOff>
    </xdr:to>
    <xdr:sp macro="" textlink="">
      <xdr:nvSpPr>
        <xdr:cNvPr id="3914" name="Rectangle 95"/>
        <xdr:cNvSpPr>
          <a:spLocks noChangeArrowheads="1"/>
        </xdr:cNvSpPr>
      </xdr:nvSpPr>
      <xdr:spPr bwMode="auto">
        <a:xfrm>
          <a:off x="8656320" y="122758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135</xdr:row>
      <xdr:rowOff>7620</xdr:rowOff>
    </xdr:from>
    <xdr:to>
      <xdr:col>10</xdr:col>
      <xdr:colOff>15240</xdr:colOff>
      <xdr:row>135</xdr:row>
      <xdr:rowOff>15240</xdr:rowOff>
    </xdr:to>
    <xdr:sp macro="" textlink="">
      <xdr:nvSpPr>
        <xdr:cNvPr id="3915" name="Rectangle 96"/>
        <xdr:cNvSpPr>
          <a:spLocks noChangeArrowheads="1"/>
        </xdr:cNvSpPr>
      </xdr:nvSpPr>
      <xdr:spPr bwMode="auto">
        <a:xfrm>
          <a:off x="8656320" y="123977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136</xdr:row>
      <xdr:rowOff>7620</xdr:rowOff>
    </xdr:from>
    <xdr:to>
      <xdr:col>10</xdr:col>
      <xdr:colOff>15240</xdr:colOff>
      <xdr:row>136</xdr:row>
      <xdr:rowOff>15240</xdr:rowOff>
    </xdr:to>
    <xdr:sp macro="" textlink="">
      <xdr:nvSpPr>
        <xdr:cNvPr id="3916" name="Rectangle 97"/>
        <xdr:cNvSpPr>
          <a:spLocks noChangeArrowheads="1"/>
        </xdr:cNvSpPr>
      </xdr:nvSpPr>
      <xdr:spPr bwMode="auto">
        <a:xfrm>
          <a:off x="8656320" y="125196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137</xdr:row>
      <xdr:rowOff>7620</xdr:rowOff>
    </xdr:from>
    <xdr:to>
      <xdr:col>10</xdr:col>
      <xdr:colOff>15240</xdr:colOff>
      <xdr:row>137</xdr:row>
      <xdr:rowOff>15240</xdr:rowOff>
    </xdr:to>
    <xdr:sp macro="" textlink="">
      <xdr:nvSpPr>
        <xdr:cNvPr id="3917" name="Rectangle 98"/>
        <xdr:cNvSpPr>
          <a:spLocks noChangeArrowheads="1"/>
        </xdr:cNvSpPr>
      </xdr:nvSpPr>
      <xdr:spPr bwMode="auto">
        <a:xfrm>
          <a:off x="8656320" y="126415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138</xdr:row>
      <xdr:rowOff>7620</xdr:rowOff>
    </xdr:from>
    <xdr:to>
      <xdr:col>10</xdr:col>
      <xdr:colOff>15240</xdr:colOff>
      <xdr:row>138</xdr:row>
      <xdr:rowOff>15240</xdr:rowOff>
    </xdr:to>
    <xdr:sp macro="" textlink="">
      <xdr:nvSpPr>
        <xdr:cNvPr id="3918" name="Rectangle 99"/>
        <xdr:cNvSpPr>
          <a:spLocks noChangeArrowheads="1"/>
        </xdr:cNvSpPr>
      </xdr:nvSpPr>
      <xdr:spPr bwMode="auto">
        <a:xfrm>
          <a:off x="8656320" y="127635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140</xdr:row>
      <xdr:rowOff>7620</xdr:rowOff>
    </xdr:from>
    <xdr:to>
      <xdr:col>10</xdr:col>
      <xdr:colOff>15240</xdr:colOff>
      <xdr:row>140</xdr:row>
      <xdr:rowOff>15240</xdr:rowOff>
    </xdr:to>
    <xdr:sp macro="" textlink="">
      <xdr:nvSpPr>
        <xdr:cNvPr id="3919" name="Rectangle 100"/>
        <xdr:cNvSpPr>
          <a:spLocks noChangeArrowheads="1"/>
        </xdr:cNvSpPr>
      </xdr:nvSpPr>
      <xdr:spPr bwMode="auto">
        <a:xfrm>
          <a:off x="8656320" y="129006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141</xdr:row>
      <xdr:rowOff>7620</xdr:rowOff>
    </xdr:from>
    <xdr:to>
      <xdr:col>10</xdr:col>
      <xdr:colOff>15240</xdr:colOff>
      <xdr:row>141</xdr:row>
      <xdr:rowOff>15240</xdr:rowOff>
    </xdr:to>
    <xdr:sp macro="" textlink="">
      <xdr:nvSpPr>
        <xdr:cNvPr id="3920" name="Rectangle 101"/>
        <xdr:cNvSpPr>
          <a:spLocks noChangeArrowheads="1"/>
        </xdr:cNvSpPr>
      </xdr:nvSpPr>
      <xdr:spPr bwMode="auto">
        <a:xfrm>
          <a:off x="8656320" y="130225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143</xdr:row>
      <xdr:rowOff>7620</xdr:rowOff>
    </xdr:from>
    <xdr:to>
      <xdr:col>10</xdr:col>
      <xdr:colOff>15240</xdr:colOff>
      <xdr:row>143</xdr:row>
      <xdr:rowOff>15240</xdr:rowOff>
    </xdr:to>
    <xdr:sp macro="" textlink="">
      <xdr:nvSpPr>
        <xdr:cNvPr id="3921" name="Rectangle 102"/>
        <xdr:cNvSpPr>
          <a:spLocks noChangeArrowheads="1"/>
        </xdr:cNvSpPr>
      </xdr:nvSpPr>
      <xdr:spPr bwMode="auto">
        <a:xfrm>
          <a:off x="8656320" y="131597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145</xdr:row>
      <xdr:rowOff>7620</xdr:rowOff>
    </xdr:from>
    <xdr:to>
      <xdr:col>10</xdr:col>
      <xdr:colOff>15240</xdr:colOff>
      <xdr:row>145</xdr:row>
      <xdr:rowOff>15240</xdr:rowOff>
    </xdr:to>
    <xdr:sp macro="" textlink="">
      <xdr:nvSpPr>
        <xdr:cNvPr id="3922" name="Rectangle 103"/>
        <xdr:cNvSpPr>
          <a:spLocks noChangeArrowheads="1"/>
        </xdr:cNvSpPr>
      </xdr:nvSpPr>
      <xdr:spPr bwMode="auto">
        <a:xfrm>
          <a:off x="8656320" y="132969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146</xdr:row>
      <xdr:rowOff>7620</xdr:rowOff>
    </xdr:from>
    <xdr:to>
      <xdr:col>10</xdr:col>
      <xdr:colOff>15240</xdr:colOff>
      <xdr:row>146</xdr:row>
      <xdr:rowOff>15240</xdr:rowOff>
    </xdr:to>
    <xdr:sp macro="" textlink="">
      <xdr:nvSpPr>
        <xdr:cNvPr id="3923" name="Rectangle 104"/>
        <xdr:cNvSpPr>
          <a:spLocks noChangeArrowheads="1"/>
        </xdr:cNvSpPr>
      </xdr:nvSpPr>
      <xdr:spPr bwMode="auto">
        <a:xfrm>
          <a:off x="8656320" y="134188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151</xdr:row>
      <xdr:rowOff>7620</xdr:rowOff>
    </xdr:from>
    <xdr:to>
      <xdr:col>10</xdr:col>
      <xdr:colOff>15240</xdr:colOff>
      <xdr:row>151</xdr:row>
      <xdr:rowOff>15240</xdr:rowOff>
    </xdr:to>
    <xdr:sp macro="" textlink="">
      <xdr:nvSpPr>
        <xdr:cNvPr id="3924" name="Rectangle 105"/>
        <xdr:cNvSpPr>
          <a:spLocks noChangeArrowheads="1"/>
        </xdr:cNvSpPr>
      </xdr:nvSpPr>
      <xdr:spPr bwMode="auto">
        <a:xfrm>
          <a:off x="8656320" y="136017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152</xdr:row>
      <xdr:rowOff>7620</xdr:rowOff>
    </xdr:from>
    <xdr:to>
      <xdr:col>10</xdr:col>
      <xdr:colOff>15240</xdr:colOff>
      <xdr:row>152</xdr:row>
      <xdr:rowOff>15240</xdr:rowOff>
    </xdr:to>
    <xdr:sp macro="" textlink="">
      <xdr:nvSpPr>
        <xdr:cNvPr id="3925" name="Rectangle 106"/>
        <xdr:cNvSpPr>
          <a:spLocks noChangeArrowheads="1"/>
        </xdr:cNvSpPr>
      </xdr:nvSpPr>
      <xdr:spPr bwMode="auto">
        <a:xfrm>
          <a:off x="8656320" y="137236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154</xdr:row>
      <xdr:rowOff>7620</xdr:rowOff>
    </xdr:from>
    <xdr:to>
      <xdr:col>10</xdr:col>
      <xdr:colOff>15240</xdr:colOff>
      <xdr:row>154</xdr:row>
      <xdr:rowOff>15240</xdr:rowOff>
    </xdr:to>
    <xdr:sp macro="" textlink="">
      <xdr:nvSpPr>
        <xdr:cNvPr id="3926" name="Rectangle 107"/>
        <xdr:cNvSpPr>
          <a:spLocks noChangeArrowheads="1"/>
        </xdr:cNvSpPr>
      </xdr:nvSpPr>
      <xdr:spPr bwMode="auto">
        <a:xfrm>
          <a:off x="8656320" y="138607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157</xdr:row>
      <xdr:rowOff>7620</xdr:rowOff>
    </xdr:from>
    <xdr:to>
      <xdr:col>10</xdr:col>
      <xdr:colOff>15240</xdr:colOff>
      <xdr:row>157</xdr:row>
      <xdr:rowOff>15240</xdr:rowOff>
    </xdr:to>
    <xdr:sp macro="" textlink="">
      <xdr:nvSpPr>
        <xdr:cNvPr id="3927" name="Rectangle 108"/>
        <xdr:cNvSpPr>
          <a:spLocks noChangeArrowheads="1"/>
        </xdr:cNvSpPr>
      </xdr:nvSpPr>
      <xdr:spPr bwMode="auto">
        <a:xfrm>
          <a:off x="8656320" y="140131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158</xdr:row>
      <xdr:rowOff>7620</xdr:rowOff>
    </xdr:from>
    <xdr:to>
      <xdr:col>10</xdr:col>
      <xdr:colOff>15240</xdr:colOff>
      <xdr:row>158</xdr:row>
      <xdr:rowOff>15240</xdr:rowOff>
    </xdr:to>
    <xdr:sp macro="" textlink="">
      <xdr:nvSpPr>
        <xdr:cNvPr id="3928" name="Rectangle 109"/>
        <xdr:cNvSpPr>
          <a:spLocks noChangeArrowheads="1"/>
        </xdr:cNvSpPr>
      </xdr:nvSpPr>
      <xdr:spPr bwMode="auto">
        <a:xfrm>
          <a:off x="8656320" y="141351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160</xdr:row>
      <xdr:rowOff>7620</xdr:rowOff>
    </xdr:from>
    <xdr:to>
      <xdr:col>10</xdr:col>
      <xdr:colOff>15240</xdr:colOff>
      <xdr:row>160</xdr:row>
      <xdr:rowOff>15240</xdr:rowOff>
    </xdr:to>
    <xdr:sp macro="" textlink="">
      <xdr:nvSpPr>
        <xdr:cNvPr id="3929" name="Rectangle 110"/>
        <xdr:cNvSpPr>
          <a:spLocks noChangeArrowheads="1"/>
        </xdr:cNvSpPr>
      </xdr:nvSpPr>
      <xdr:spPr bwMode="auto">
        <a:xfrm>
          <a:off x="8656320" y="142722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161</xdr:row>
      <xdr:rowOff>7620</xdr:rowOff>
    </xdr:from>
    <xdr:to>
      <xdr:col>10</xdr:col>
      <xdr:colOff>15240</xdr:colOff>
      <xdr:row>161</xdr:row>
      <xdr:rowOff>15240</xdr:rowOff>
    </xdr:to>
    <xdr:sp macro="" textlink="">
      <xdr:nvSpPr>
        <xdr:cNvPr id="3930" name="Rectangle 111"/>
        <xdr:cNvSpPr>
          <a:spLocks noChangeArrowheads="1"/>
        </xdr:cNvSpPr>
      </xdr:nvSpPr>
      <xdr:spPr bwMode="auto">
        <a:xfrm>
          <a:off x="8656320" y="143941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163</xdr:row>
      <xdr:rowOff>7620</xdr:rowOff>
    </xdr:from>
    <xdr:to>
      <xdr:col>10</xdr:col>
      <xdr:colOff>15240</xdr:colOff>
      <xdr:row>163</xdr:row>
      <xdr:rowOff>15240</xdr:rowOff>
    </xdr:to>
    <xdr:sp macro="" textlink="">
      <xdr:nvSpPr>
        <xdr:cNvPr id="3931" name="Rectangle 112"/>
        <xdr:cNvSpPr>
          <a:spLocks noChangeArrowheads="1"/>
        </xdr:cNvSpPr>
      </xdr:nvSpPr>
      <xdr:spPr bwMode="auto">
        <a:xfrm>
          <a:off x="8656320" y="145313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164</xdr:row>
      <xdr:rowOff>7620</xdr:rowOff>
    </xdr:from>
    <xdr:to>
      <xdr:col>10</xdr:col>
      <xdr:colOff>15240</xdr:colOff>
      <xdr:row>164</xdr:row>
      <xdr:rowOff>15240</xdr:rowOff>
    </xdr:to>
    <xdr:sp macro="" textlink="">
      <xdr:nvSpPr>
        <xdr:cNvPr id="3932" name="Rectangle 113"/>
        <xdr:cNvSpPr>
          <a:spLocks noChangeArrowheads="1"/>
        </xdr:cNvSpPr>
      </xdr:nvSpPr>
      <xdr:spPr bwMode="auto">
        <a:xfrm>
          <a:off x="8656320" y="146532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165</xdr:row>
      <xdr:rowOff>7620</xdr:rowOff>
    </xdr:from>
    <xdr:to>
      <xdr:col>10</xdr:col>
      <xdr:colOff>15240</xdr:colOff>
      <xdr:row>165</xdr:row>
      <xdr:rowOff>15240</xdr:rowOff>
    </xdr:to>
    <xdr:sp macro="" textlink="">
      <xdr:nvSpPr>
        <xdr:cNvPr id="3933" name="Rectangle 114"/>
        <xdr:cNvSpPr>
          <a:spLocks noChangeArrowheads="1"/>
        </xdr:cNvSpPr>
      </xdr:nvSpPr>
      <xdr:spPr bwMode="auto">
        <a:xfrm>
          <a:off x="8656320" y="147751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166</xdr:row>
      <xdr:rowOff>7620</xdr:rowOff>
    </xdr:from>
    <xdr:to>
      <xdr:col>10</xdr:col>
      <xdr:colOff>15240</xdr:colOff>
      <xdr:row>166</xdr:row>
      <xdr:rowOff>15240</xdr:rowOff>
    </xdr:to>
    <xdr:sp macro="" textlink="">
      <xdr:nvSpPr>
        <xdr:cNvPr id="3934" name="Rectangle 115"/>
        <xdr:cNvSpPr>
          <a:spLocks noChangeArrowheads="1"/>
        </xdr:cNvSpPr>
      </xdr:nvSpPr>
      <xdr:spPr bwMode="auto">
        <a:xfrm>
          <a:off x="8656320" y="148971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167</xdr:row>
      <xdr:rowOff>7620</xdr:rowOff>
    </xdr:from>
    <xdr:to>
      <xdr:col>10</xdr:col>
      <xdr:colOff>15240</xdr:colOff>
      <xdr:row>167</xdr:row>
      <xdr:rowOff>15240</xdr:rowOff>
    </xdr:to>
    <xdr:sp macro="" textlink="">
      <xdr:nvSpPr>
        <xdr:cNvPr id="3935" name="Rectangle 116"/>
        <xdr:cNvSpPr>
          <a:spLocks noChangeArrowheads="1"/>
        </xdr:cNvSpPr>
      </xdr:nvSpPr>
      <xdr:spPr bwMode="auto">
        <a:xfrm>
          <a:off x="8656320" y="150190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169</xdr:row>
      <xdr:rowOff>7620</xdr:rowOff>
    </xdr:from>
    <xdr:to>
      <xdr:col>10</xdr:col>
      <xdr:colOff>15240</xdr:colOff>
      <xdr:row>169</xdr:row>
      <xdr:rowOff>15240</xdr:rowOff>
    </xdr:to>
    <xdr:sp macro="" textlink="">
      <xdr:nvSpPr>
        <xdr:cNvPr id="3936" name="Rectangle 117"/>
        <xdr:cNvSpPr>
          <a:spLocks noChangeArrowheads="1"/>
        </xdr:cNvSpPr>
      </xdr:nvSpPr>
      <xdr:spPr bwMode="auto">
        <a:xfrm>
          <a:off x="8656320" y="151561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170</xdr:row>
      <xdr:rowOff>7620</xdr:rowOff>
    </xdr:from>
    <xdr:to>
      <xdr:col>10</xdr:col>
      <xdr:colOff>15240</xdr:colOff>
      <xdr:row>170</xdr:row>
      <xdr:rowOff>15240</xdr:rowOff>
    </xdr:to>
    <xdr:sp macro="" textlink="">
      <xdr:nvSpPr>
        <xdr:cNvPr id="3937" name="Rectangle 118"/>
        <xdr:cNvSpPr>
          <a:spLocks noChangeArrowheads="1"/>
        </xdr:cNvSpPr>
      </xdr:nvSpPr>
      <xdr:spPr bwMode="auto">
        <a:xfrm>
          <a:off x="8656320" y="152781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171</xdr:row>
      <xdr:rowOff>7620</xdr:rowOff>
    </xdr:from>
    <xdr:to>
      <xdr:col>10</xdr:col>
      <xdr:colOff>15240</xdr:colOff>
      <xdr:row>171</xdr:row>
      <xdr:rowOff>15240</xdr:rowOff>
    </xdr:to>
    <xdr:sp macro="" textlink="">
      <xdr:nvSpPr>
        <xdr:cNvPr id="3938" name="Rectangle 119"/>
        <xdr:cNvSpPr>
          <a:spLocks noChangeArrowheads="1"/>
        </xdr:cNvSpPr>
      </xdr:nvSpPr>
      <xdr:spPr bwMode="auto">
        <a:xfrm>
          <a:off x="8656320" y="154000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172</xdr:row>
      <xdr:rowOff>7620</xdr:rowOff>
    </xdr:from>
    <xdr:to>
      <xdr:col>10</xdr:col>
      <xdr:colOff>15240</xdr:colOff>
      <xdr:row>172</xdr:row>
      <xdr:rowOff>15240</xdr:rowOff>
    </xdr:to>
    <xdr:sp macro="" textlink="">
      <xdr:nvSpPr>
        <xdr:cNvPr id="3939" name="Rectangle 120"/>
        <xdr:cNvSpPr>
          <a:spLocks noChangeArrowheads="1"/>
        </xdr:cNvSpPr>
      </xdr:nvSpPr>
      <xdr:spPr bwMode="auto">
        <a:xfrm>
          <a:off x="8656320" y="155219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173</xdr:row>
      <xdr:rowOff>7620</xdr:rowOff>
    </xdr:from>
    <xdr:to>
      <xdr:col>10</xdr:col>
      <xdr:colOff>15240</xdr:colOff>
      <xdr:row>173</xdr:row>
      <xdr:rowOff>15240</xdr:rowOff>
    </xdr:to>
    <xdr:sp macro="" textlink="">
      <xdr:nvSpPr>
        <xdr:cNvPr id="3940" name="Rectangle 121"/>
        <xdr:cNvSpPr>
          <a:spLocks noChangeArrowheads="1"/>
        </xdr:cNvSpPr>
      </xdr:nvSpPr>
      <xdr:spPr bwMode="auto">
        <a:xfrm>
          <a:off x="8656320" y="156438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174</xdr:row>
      <xdr:rowOff>7620</xdr:rowOff>
    </xdr:from>
    <xdr:to>
      <xdr:col>10</xdr:col>
      <xdr:colOff>15240</xdr:colOff>
      <xdr:row>174</xdr:row>
      <xdr:rowOff>15240</xdr:rowOff>
    </xdr:to>
    <xdr:sp macro="" textlink="">
      <xdr:nvSpPr>
        <xdr:cNvPr id="3941" name="Rectangle 122"/>
        <xdr:cNvSpPr>
          <a:spLocks noChangeArrowheads="1"/>
        </xdr:cNvSpPr>
      </xdr:nvSpPr>
      <xdr:spPr bwMode="auto">
        <a:xfrm>
          <a:off x="8656320" y="157657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175</xdr:row>
      <xdr:rowOff>7620</xdr:rowOff>
    </xdr:from>
    <xdr:to>
      <xdr:col>10</xdr:col>
      <xdr:colOff>15240</xdr:colOff>
      <xdr:row>175</xdr:row>
      <xdr:rowOff>15240</xdr:rowOff>
    </xdr:to>
    <xdr:sp macro="" textlink="">
      <xdr:nvSpPr>
        <xdr:cNvPr id="3942" name="Rectangle 123"/>
        <xdr:cNvSpPr>
          <a:spLocks noChangeArrowheads="1"/>
        </xdr:cNvSpPr>
      </xdr:nvSpPr>
      <xdr:spPr bwMode="auto">
        <a:xfrm>
          <a:off x="8656320" y="158877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176</xdr:row>
      <xdr:rowOff>7620</xdr:rowOff>
    </xdr:from>
    <xdr:to>
      <xdr:col>10</xdr:col>
      <xdr:colOff>15240</xdr:colOff>
      <xdr:row>176</xdr:row>
      <xdr:rowOff>15240</xdr:rowOff>
    </xdr:to>
    <xdr:sp macro="" textlink="">
      <xdr:nvSpPr>
        <xdr:cNvPr id="3943" name="Rectangle 124"/>
        <xdr:cNvSpPr>
          <a:spLocks noChangeArrowheads="1"/>
        </xdr:cNvSpPr>
      </xdr:nvSpPr>
      <xdr:spPr bwMode="auto">
        <a:xfrm>
          <a:off x="8656320" y="160096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177</xdr:row>
      <xdr:rowOff>7620</xdr:rowOff>
    </xdr:from>
    <xdr:to>
      <xdr:col>10</xdr:col>
      <xdr:colOff>15240</xdr:colOff>
      <xdr:row>177</xdr:row>
      <xdr:rowOff>15240</xdr:rowOff>
    </xdr:to>
    <xdr:sp macro="" textlink="">
      <xdr:nvSpPr>
        <xdr:cNvPr id="3944" name="Rectangle 125"/>
        <xdr:cNvSpPr>
          <a:spLocks noChangeArrowheads="1"/>
        </xdr:cNvSpPr>
      </xdr:nvSpPr>
      <xdr:spPr bwMode="auto">
        <a:xfrm>
          <a:off x="8656320" y="161315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178</xdr:row>
      <xdr:rowOff>7620</xdr:rowOff>
    </xdr:from>
    <xdr:to>
      <xdr:col>10</xdr:col>
      <xdr:colOff>15240</xdr:colOff>
      <xdr:row>178</xdr:row>
      <xdr:rowOff>15240</xdr:rowOff>
    </xdr:to>
    <xdr:sp macro="" textlink="">
      <xdr:nvSpPr>
        <xdr:cNvPr id="3945" name="Rectangle 126"/>
        <xdr:cNvSpPr>
          <a:spLocks noChangeArrowheads="1"/>
        </xdr:cNvSpPr>
      </xdr:nvSpPr>
      <xdr:spPr bwMode="auto">
        <a:xfrm>
          <a:off x="8656320" y="162534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181</xdr:row>
      <xdr:rowOff>7620</xdr:rowOff>
    </xdr:from>
    <xdr:to>
      <xdr:col>10</xdr:col>
      <xdr:colOff>15240</xdr:colOff>
      <xdr:row>181</xdr:row>
      <xdr:rowOff>15240</xdr:rowOff>
    </xdr:to>
    <xdr:sp macro="" textlink="">
      <xdr:nvSpPr>
        <xdr:cNvPr id="3946" name="Rectangle 127"/>
        <xdr:cNvSpPr>
          <a:spLocks noChangeArrowheads="1"/>
        </xdr:cNvSpPr>
      </xdr:nvSpPr>
      <xdr:spPr bwMode="auto">
        <a:xfrm>
          <a:off x="8656320" y="164058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182</xdr:row>
      <xdr:rowOff>7620</xdr:rowOff>
    </xdr:from>
    <xdr:to>
      <xdr:col>10</xdr:col>
      <xdr:colOff>15240</xdr:colOff>
      <xdr:row>182</xdr:row>
      <xdr:rowOff>15240</xdr:rowOff>
    </xdr:to>
    <xdr:sp macro="" textlink="">
      <xdr:nvSpPr>
        <xdr:cNvPr id="3947" name="Rectangle 128"/>
        <xdr:cNvSpPr>
          <a:spLocks noChangeArrowheads="1"/>
        </xdr:cNvSpPr>
      </xdr:nvSpPr>
      <xdr:spPr bwMode="auto">
        <a:xfrm>
          <a:off x="8656320" y="165277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184</xdr:row>
      <xdr:rowOff>7620</xdr:rowOff>
    </xdr:from>
    <xdr:to>
      <xdr:col>10</xdr:col>
      <xdr:colOff>15240</xdr:colOff>
      <xdr:row>184</xdr:row>
      <xdr:rowOff>15240</xdr:rowOff>
    </xdr:to>
    <xdr:sp macro="" textlink="">
      <xdr:nvSpPr>
        <xdr:cNvPr id="3948" name="Rectangle 129"/>
        <xdr:cNvSpPr>
          <a:spLocks noChangeArrowheads="1"/>
        </xdr:cNvSpPr>
      </xdr:nvSpPr>
      <xdr:spPr bwMode="auto">
        <a:xfrm>
          <a:off x="8656320" y="166649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185</xdr:row>
      <xdr:rowOff>7620</xdr:rowOff>
    </xdr:from>
    <xdr:to>
      <xdr:col>10</xdr:col>
      <xdr:colOff>15240</xdr:colOff>
      <xdr:row>185</xdr:row>
      <xdr:rowOff>15240</xdr:rowOff>
    </xdr:to>
    <xdr:sp macro="" textlink="">
      <xdr:nvSpPr>
        <xdr:cNvPr id="3949" name="Rectangle 130"/>
        <xdr:cNvSpPr>
          <a:spLocks noChangeArrowheads="1"/>
        </xdr:cNvSpPr>
      </xdr:nvSpPr>
      <xdr:spPr bwMode="auto">
        <a:xfrm>
          <a:off x="8656320" y="167868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186</xdr:row>
      <xdr:rowOff>7620</xdr:rowOff>
    </xdr:from>
    <xdr:to>
      <xdr:col>10</xdr:col>
      <xdr:colOff>15240</xdr:colOff>
      <xdr:row>186</xdr:row>
      <xdr:rowOff>15240</xdr:rowOff>
    </xdr:to>
    <xdr:sp macro="" textlink="">
      <xdr:nvSpPr>
        <xdr:cNvPr id="3950" name="Rectangle 131"/>
        <xdr:cNvSpPr>
          <a:spLocks noChangeArrowheads="1"/>
        </xdr:cNvSpPr>
      </xdr:nvSpPr>
      <xdr:spPr bwMode="auto">
        <a:xfrm>
          <a:off x="8656320" y="169087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187</xdr:row>
      <xdr:rowOff>7620</xdr:rowOff>
    </xdr:from>
    <xdr:to>
      <xdr:col>10</xdr:col>
      <xdr:colOff>15240</xdr:colOff>
      <xdr:row>187</xdr:row>
      <xdr:rowOff>15240</xdr:rowOff>
    </xdr:to>
    <xdr:sp macro="" textlink="">
      <xdr:nvSpPr>
        <xdr:cNvPr id="3951" name="Rectangle 132"/>
        <xdr:cNvSpPr>
          <a:spLocks noChangeArrowheads="1"/>
        </xdr:cNvSpPr>
      </xdr:nvSpPr>
      <xdr:spPr bwMode="auto">
        <a:xfrm>
          <a:off x="8656320" y="170307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188</xdr:row>
      <xdr:rowOff>7620</xdr:rowOff>
    </xdr:from>
    <xdr:to>
      <xdr:col>10</xdr:col>
      <xdr:colOff>15240</xdr:colOff>
      <xdr:row>188</xdr:row>
      <xdr:rowOff>15240</xdr:rowOff>
    </xdr:to>
    <xdr:sp macro="" textlink="">
      <xdr:nvSpPr>
        <xdr:cNvPr id="3952" name="Rectangle 133"/>
        <xdr:cNvSpPr>
          <a:spLocks noChangeArrowheads="1"/>
        </xdr:cNvSpPr>
      </xdr:nvSpPr>
      <xdr:spPr bwMode="auto">
        <a:xfrm>
          <a:off x="8656320" y="171526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189</xdr:row>
      <xdr:rowOff>7620</xdr:rowOff>
    </xdr:from>
    <xdr:to>
      <xdr:col>10</xdr:col>
      <xdr:colOff>15240</xdr:colOff>
      <xdr:row>189</xdr:row>
      <xdr:rowOff>15240</xdr:rowOff>
    </xdr:to>
    <xdr:sp macro="" textlink="">
      <xdr:nvSpPr>
        <xdr:cNvPr id="3953" name="Rectangle 134"/>
        <xdr:cNvSpPr>
          <a:spLocks noChangeArrowheads="1"/>
        </xdr:cNvSpPr>
      </xdr:nvSpPr>
      <xdr:spPr bwMode="auto">
        <a:xfrm>
          <a:off x="8656320" y="172745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190</xdr:row>
      <xdr:rowOff>7620</xdr:rowOff>
    </xdr:from>
    <xdr:to>
      <xdr:col>10</xdr:col>
      <xdr:colOff>15240</xdr:colOff>
      <xdr:row>190</xdr:row>
      <xdr:rowOff>15240</xdr:rowOff>
    </xdr:to>
    <xdr:sp macro="" textlink="">
      <xdr:nvSpPr>
        <xdr:cNvPr id="3954" name="Rectangle 135"/>
        <xdr:cNvSpPr>
          <a:spLocks noChangeArrowheads="1"/>
        </xdr:cNvSpPr>
      </xdr:nvSpPr>
      <xdr:spPr bwMode="auto">
        <a:xfrm>
          <a:off x="8656320" y="173964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191</xdr:row>
      <xdr:rowOff>7620</xdr:rowOff>
    </xdr:from>
    <xdr:to>
      <xdr:col>10</xdr:col>
      <xdr:colOff>15240</xdr:colOff>
      <xdr:row>191</xdr:row>
      <xdr:rowOff>15240</xdr:rowOff>
    </xdr:to>
    <xdr:sp macro="" textlink="">
      <xdr:nvSpPr>
        <xdr:cNvPr id="3955" name="Rectangle 136"/>
        <xdr:cNvSpPr>
          <a:spLocks noChangeArrowheads="1"/>
        </xdr:cNvSpPr>
      </xdr:nvSpPr>
      <xdr:spPr bwMode="auto">
        <a:xfrm>
          <a:off x="8656320" y="175183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192</xdr:row>
      <xdr:rowOff>7620</xdr:rowOff>
    </xdr:from>
    <xdr:to>
      <xdr:col>10</xdr:col>
      <xdr:colOff>15240</xdr:colOff>
      <xdr:row>192</xdr:row>
      <xdr:rowOff>15240</xdr:rowOff>
    </xdr:to>
    <xdr:sp macro="" textlink="">
      <xdr:nvSpPr>
        <xdr:cNvPr id="3956" name="Rectangle 137"/>
        <xdr:cNvSpPr>
          <a:spLocks noChangeArrowheads="1"/>
        </xdr:cNvSpPr>
      </xdr:nvSpPr>
      <xdr:spPr bwMode="auto">
        <a:xfrm>
          <a:off x="8656320" y="176403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196</xdr:row>
      <xdr:rowOff>7620</xdr:rowOff>
    </xdr:from>
    <xdr:to>
      <xdr:col>10</xdr:col>
      <xdr:colOff>15240</xdr:colOff>
      <xdr:row>196</xdr:row>
      <xdr:rowOff>15240</xdr:rowOff>
    </xdr:to>
    <xdr:sp macro="" textlink="">
      <xdr:nvSpPr>
        <xdr:cNvPr id="3957" name="Rectangle 138"/>
        <xdr:cNvSpPr>
          <a:spLocks noChangeArrowheads="1"/>
        </xdr:cNvSpPr>
      </xdr:nvSpPr>
      <xdr:spPr bwMode="auto">
        <a:xfrm>
          <a:off x="8656320" y="178079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197</xdr:row>
      <xdr:rowOff>7620</xdr:rowOff>
    </xdr:from>
    <xdr:to>
      <xdr:col>10</xdr:col>
      <xdr:colOff>15240</xdr:colOff>
      <xdr:row>197</xdr:row>
      <xdr:rowOff>15240</xdr:rowOff>
    </xdr:to>
    <xdr:sp macro="" textlink="">
      <xdr:nvSpPr>
        <xdr:cNvPr id="3958" name="Rectangle 139"/>
        <xdr:cNvSpPr>
          <a:spLocks noChangeArrowheads="1"/>
        </xdr:cNvSpPr>
      </xdr:nvSpPr>
      <xdr:spPr bwMode="auto">
        <a:xfrm>
          <a:off x="8656320" y="179298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198</xdr:row>
      <xdr:rowOff>7620</xdr:rowOff>
    </xdr:from>
    <xdr:to>
      <xdr:col>10</xdr:col>
      <xdr:colOff>15240</xdr:colOff>
      <xdr:row>198</xdr:row>
      <xdr:rowOff>15240</xdr:rowOff>
    </xdr:to>
    <xdr:sp macro="" textlink="">
      <xdr:nvSpPr>
        <xdr:cNvPr id="3959" name="Rectangle 140"/>
        <xdr:cNvSpPr>
          <a:spLocks noChangeArrowheads="1"/>
        </xdr:cNvSpPr>
      </xdr:nvSpPr>
      <xdr:spPr bwMode="auto">
        <a:xfrm>
          <a:off x="8656320" y="180517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200</xdr:row>
      <xdr:rowOff>7620</xdr:rowOff>
    </xdr:from>
    <xdr:to>
      <xdr:col>10</xdr:col>
      <xdr:colOff>15240</xdr:colOff>
      <xdr:row>200</xdr:row>
      <xdr:rowOff>15240</xdr:rowOff>
    </xdr:to>
    <xdr:sp macro="" textlink="">
      <xdr:nvSpPr>
        <xdr:cNvPr id="3960" name="Rectangle 141"/>
        <xdr:cNvSpPr>
          <a:spLocks noChangeArrowheads="1"/>
        </xdr:cNvSpPr>
      </xdr:nvSpPr>
      <xdr:spPr bwMode="auto">
        <a:xfrm>
          <a:off x="8656320" y="181889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201</xdr:row>
      <xdr:rowOff>7620</xdr:rowOff>
    </xdr:from>
    <xdr:to>
      <xdr:col>10</xdr:col>
      <xdr:colOff>15240</xdr:colOff>
      <xdr:row>201</xdr:row>
      <xdr:rowOff>15240</xdr:rowOff>
    </xdr:to>
    <xdr:sp macro="" textlink="">
      <xdr:nvSpPr>
        <xdr:cNvPr id="3961" name="Rectangle 142"/>
        <xdr:cNvSpPr>
          <a:spLocks noChangeArrowheads="1"/>
        </xdr:cNvSpPr>
      </xdr:nvSpPr>
      <xdr:spPr bwMode="auto">
        <a:xfrm>
          <a:off x="8656320" y="183108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202</xdr:row>
      <xdr:rowOff>7620</xdr:rowOff>
    </xdr:from>
    <xdr:to>
      <xdr:col>10</xdr:col>
      <xdr:colOff>15240</xdr:colOff>
      <xdr:row>202</xdr:row>
      <xdr:rowOff>15240</xdr:rowOff>
    </xdr:to>
    <xdr:sp macro="" textlink="">
      <xdr:nvSpPr>
        <xdr:cNvPr id="3962" name="Rectangle 143"/>
        <xdr:cNvSpPr>
          <a:spLocks noChangeArrowheads="1"/>
        </xdr:cNvSpPr>
      </xdr:nvSpPr>
      <xdr:spPr bwMode="auto">
        <a:xfrm>
          <a:off x="8656320" y="184327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204</xdr:row>
      <xdr:rowOff>7620</xdr:rowOff>
    </xdr:from>
    <xdr:to>
      <xdr:col>10</xdr:col>
      <xdr:colOff>15240</xdr:colOff>
      <xdr:row>204</xdr:row>
      <xdr:rowOff>15240</xdr:rowOff>
    </xdr:to>
    <xdr:sp macro="" textlink="">
      <xdr:nvSpPr>
        <xdr:cNvPr id="3963" name="Rectangle 144"/>
        <xdr:cNvSpPr>
          <a:spLocks noChangeArrowheads="1"/>
        </xdr:cNvSpPr>
      </xdr:nvSpPr>
      <xdr:spPr bwMode="auto">
        <a:xfrm>
          <a:off x="8656320" y="185699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205</xdr:row>
      <xdr:rowOff>7620</xdr:rowOff>
    </xdr:from>
    <xdr:to>
      <xdr:col>10</xdr:col>
      <xdr:colOff>15240</xdr:colOff>
      <xdr:row>205</xdr:row>
      <xdr:rowOff>15240</xdr:rowOff>
    </xdr:to>
    <xdr:sp macro="" textlink="">
      <xdr:nvSpPr>
        <xdr:cNvPr id="3964" name="Rectangle 145"/>
        <xdr:cNvSpPr>
          <a:spLocks noChangeArrowheads="1"/>
        </xdr:cNvSpPr>
      </xdr:nvSpPr>
      <xdr:spPr bwMode="auto">
        <a:xfrm>
          <a:off x="8656320" y="186918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206</xdr:row>
      <xdr:rowOff>7620</xdr:rowOff>
    </xdr:from>
    <xdr:to>
      <xdr:col>10</xdr:col>
      <xdr:colOff>15240</xdr:colOff>
      <xdr:row>206</xdr:row>
      <xdr:rowOff>15240</xdr:rowOff>
    </xdr:to>
    <xdr:sp macro="" textlink="">
      <xdr:nvSpPr>
        <xdr:cNvPr id="3965" name="Rectangle 146"/>
        <xdr:cNvSpPr>
          <a:spLocks noChangeArrowheads="1"/>
        </xdr:cNvSpPr>
      </xdr:nvSpPr>
      <xdr:spPr bwMode="auto">
        <a:xfrm>
          <a:off x="8656320" y="188137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208</xdr:row>
      <xdr:rowOff>7620</xdr:rowOff>
    </xdr:from>
    <xdr:to>
      <xdr:col>10</xdr:col>
      <xdr:colOff>15240</xdr:colOff>
      <xdr:row>208</xdr:row>
      <xdr:rowOff>15240</xdr:rowOff>
    </xdr:to>
    <xdr:sp macro="" textlink="">
      <xdr:nvSpPr>
        <xdr:cNvPr id="3966" name="Rectangle 147"/>
        <xdr:cNvSpPr>
          <a:spLocks noChangeArrowheads="1"/>
        </xdr:cNvSpPr>
      </xdr:nvSpPr>
      <xdr:spPr bwMode="auto">
        <a:xfrm>
          <a:off x="8656320" y="189509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209</xdr:row>
      <xdr:rowOff>7620</xdr:rowOff>
    </xdr:from>
    <xdr:to>
      <xdr:col>10</xdr:col>
      <xdr:colOff>15240</xdr:colOff>
      <xdr:row>209</xdr:row>
      <xdr:rowOff>15240</xdr:rowOff>
    </xdr:to>
    <xdr:sp macro="" textlink="">
      <xdr:nvSpPr>
        <xdr:cNvPr id="3967" name="Rectangle 148"/>
        <xdr:cNvSpPr>
          <a:spLocks noChangeArrowheads="1"/>
        </xdr:cNvSpPr>
      </xdr:nvSpPr>
      <xdr:spPr bwMode="auto">
        <a:xfrm>
          <a:off x="8656320" y="190728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210</xdr:row>
      <xdr:rowOff>7620</xdr:rowOff>
    </xdr:from>
    <xdr:to>
      <xdr:col>10</xdr:col>
      <xdr:colOff>15240</xdr:colOff>
      <xdr:row>210</xdr:row>
      <xdr:rowOff>15240</xdr:rowOff>
    </xdr:to>
    <xdr:sp macro="" textlink="">
      <xdr:nvSpPr>
        <xdr:cNvPr id="3968" name="Rectangle 149"/>
        <xdr:cNvSpPr>
          <a:spLocks noChangeArrowheads="1"/>
        </xdr:cNvSpPr>
      </xdr:nvSpPr>
      <xdr:spPr bwMode="auto">
        <a:xfrm>
          <a:off x="8656320" y="191947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211</xdr:row>
      <xdr:rowOff>7620</xdr:rowOff>
    </xdr:from>
    <xdr:to>
      <xdr:col>10</xdr:col>
      <xdr:colOff>15240</xdr:colOff>
      <xdr:row>211</xdr:row>
      <xdr:rowOff>15240</xdr:rowOff>
    </xdr:to>
    <xdr:sp macro="" textlink="">
      <xdr:nvSpPr>
        <xdr:cNvPr id="3969" name="Rectangle 150"/>
        <xdr:cNvSpPr>
          <a:spLocks noChangeArrowheads="1"/>
        </xdr:cNvSpPr>
      </xdr:nvSpPr>
      <xdr:spPr bwMode="auto">
        <a:xfrm>
          <a:off x="8656320" y="193167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214</xdr:row>
      <xdr:rowOff>7620</xdr:rowOff>
    </xdr:from>
    <xdr:to>
      <xdr:col>10</xdr:col>
      <xdr:colOff>15240</xdr:colOff>
      <xdr:row>214</xdr:row>
      <xdr:rowOff>15240</xdr:rowOff>
    </xdr:to>
    <xdr:sp macro="" textlink="">
      <xdr:nvSpPr>
        <xdr:cNvPr id="3970" name="Rectangle 151"/>
        <xdr:cNvSpPr>
          <a:spLocks noChangeArrowheads="1"/>
        </xdr:cNvSpPr>
      </xdr:nvSpPr>
      <xdr:spPr bwMode="auto">
        <a:xfrm>
          <a:off x="8656320" y="194691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215</xdr:row>
      <xdr:rowOff>7620</xdr:rowOff>
    </xdr:from>
    <xdr:to>
      <xdr:col>10</xdr:col>
      <xdr:colOff>15240</xdr:colOff>
      <xdr:row>215</xdr:row>
      <xdr:rowOff>15240</xdr:rowOff>
    </xdr:to>
    <xdr:sp macro="" textlink="">
      <xdr:nvSpPr>
        <xdr:cNvPr id="3971" name="Rectangle 152"/>
        <xdr:cNvSpPr>
          <a:spLocks noChangeArrowheads="1"/>
        </xdr:cNvSpPr>
      </xdr:nvSpPr>
      <xdr:spPr bwMode="auto">
        <a:xfrm>
          <a:off x="8656320" y="195910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216</xdr:row>
      <xdr:rowOff>7620</xdr:rowOff>
    </xdr:from>
    <xdr:to>
      <xdr:col>10</xdr:col>
      <xdr:colOff>15240</xdr:colOff>
      <xdr:row>216</xdr:row>
      <xdr:rowOff>15240</xdr:rowOff>
    </xdr:to>
    <xdr:sp macro="" textlink="">
      <xdr:nvSpPr>
        <xdr:cNvPr id="3972" name="Rectangle 153"/>
        <xdr:cNvSpPr>
          <a:spLocks noChangeArrowheads="1"/>
        </xdr:cNvSpPr>
      </xdr:nvSpPr>
      <xdr:spPr bwMode="auto">
        <a:xfrm>
          <a:off x="8656320" y="197129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217</xdr:row>
      <xdr:rowOff>7620</xdr:rowOff>
    </xdr:from>
    <xdr:to>
      <xdr:col>10</xdr:col>
      <xdr:colOff>15240</xdr:colOff>
      <xdr:row>217</xdr:row>
      <xdr:rowOff>15240</xdr:rowOff>
    </xdr:to>
    <xdr:sp macro="" textlink="">
      <xdr:nvSpPr>
        <xdr:cNvPr id="3973" name="Rectangle 154"/>
        <xdr:cNvSpPr>
          <a:spLocks noChangeArrowheads="1"/>
        </xdr:cNvSpPr>
      </xdr:nvSpPr>
      <xdr:spPr bwMode="auto">
        <a:xfrm>
          <a:off x="8656320" y="198348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218</xdr:row>
      <xdr:rowOff>7620</xdr:rowOff>
    </xdr:from>
    <xdr:to>
      <xdr:col>10</xdr:col>
      <xdr:colOff>15240</xdr:colOff>
      <xdr:row>218</xdr:row>
      <xdr:rowOff>15240</xdr:rowOff>
    </xdr:to>
    <xdr:sp macro="" textlink="">
      <xdr:nvSpPr>
        <xdr:cNvPr id="3974" name="Rectangle 155"/>
        <xdr:cNvSpPr>
          <a:spLocks noChangeArrowheads="1"/>
        </xdr:cNvSpPr>
      </xdr:nvSpPr>
      <xdr:spPr bwMode="auto">
        <a:xfrm>
          <a:off x="8656320" y="199567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219</xdr:row>
      <xdr:rowOff>7620</xdr:rowOff>
    </xdr:from>
    <xdr:to>
      <xdr:col>10</xdr:col>
      <xdr:colOff>15240</xdr:colOff>
      <xdr:row>219</xdr:row>
      <xdr:rowOff>15240</xdr:rowOff>
    </xdr:to>
    <xdr:sp macro="" textlink="">
      <xdr:nvSpPr>
        <xdr:cNvPr id="3975" name="Rectangle 156"/>
        <xdr:cNvSpPr>
          <a:spLocks noChangeArrowheads="1"/>
        </xdr:cNvSpPr>
      </xdr:nvSpPr>
      <xdr:spPr bwMode="auto">
        <a:xfrm>
          <a:off x="8656320" y="200787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220</xdr:row>
      <xdr:rowOff>7620</xdr:rowOff>
    </xdr:from>
    <xdr:to>
      <xdr:col>10</xdr:col>
      <xdr:colOff>15240</xdr:colOff>
      <xdr:row>220</xdr:row>
      <xdr:rowOff>15240</xdr:rowOff>
    </xdr:to>
    <xdr:sp macro="" textlink="">
      <xdr:nvSpPr>
        <xdr:cNvPr id="3976" name="Rectangle 157"/>
        <xdr:cNvSpPr>
          <a:spLocks noChangeArrowheads="1"/>
        </xdr:cNvSpPr>
      </xdr:nvSpPr>
      <xdr:spPr bwMode="auto">
        <a:xfrm>
          <a:off x="8656320" y="202006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221</xdr:row>
      <xdr:rowOff>7620</xdr:rowOff>
    </xdr:from>
    <xdr:to>
      <xdr:col>10</xdr:col>
      <xdr:colOff>15240</xdr:colOff>
      <xdr:row>221</xdr:row>
      <xdr:rowOff>15240</xdr:rowOff>
    </xdr:to>
    <xdr:sp macro="" textlink="">
      <xdr:nvSpPr>
        <xdr:cNvPr id="3977" name="Rectangle 158"/>
        <xdr:cNvSpPr>
          <a:spLocks noChangeArrowheads="1"/>
        </xdr:cNvSpPr>
      </xdr:nvSpPr>
      <xdr:spPr bwMode="auto">
        <a:xfrm>
          <a:off x="8656320" y="203225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222</xdr:row>
      <xdr:rowOff>7620</xdr:rowOff>
    </xdr:from>
    <xdr:to>
      <xdr:col>10</xdr:col>
      <xdr:colOff>15240</xdr:colOff>
      <xdr:row>222</xdr:row>
      <xdr:rowOff>15240</xdr:rowOff>
    </xdr:to>
    <xdr:sp macro="" textlink="">
      <xdr:nvSpPr>
        <xdr:cNvPr id="3978" name="Rectangle 159"/>
        <xdr:cNvSpPr>
          <a:spLocks noChangeArrowheads="1"/>
        </xdr:cNvSpPr>
      </xdr:nvSpPr>
      <xdr:spPr bwMode="auto">
        <a:xfrm>
          <a:off x="8656320" y="204444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223</xdr:row>
      <xdr:rowOff>7620</xdr:rowOff>
    </xdr:from>
    <xdr:to>
      <xdr:col>10</xdr:col>
      <xdr:colOff>15240</xdr:colOff>
      <xdr:row>223</xdr:row>
      <xdr:rowOff>15240</xdr:rowOff>
    </xdr:to>
    <xdr:sp macro="" textlink="">
      <xdr:nvSpPr>
        <xdr:cNvPr id="3979" name="Rectangle 160"/>
        <xdr:cNvSpPr>
          <a:spLocks noChangeArrowheads="1"/>
        </xdr:cNvSpPr>
      </xdr:nvSpPr>
      <xdr:spPr bwMode="auto">
        <a:xfrm>
          <a:off x="8656320" y="205663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225</xdr:row>
      <xdr:rowOff>7620</xdr:rowOff>
    </xdr:from>
    <xdr:to>
      <xdr:col>10</xdr:col>
      <xdr:colOff>15240</xdr:colOff>
      <xdr:row>225</xdr:row>
      <xdr:rowOff>15240</xdr:rowOff>
    </xdr:to>
    <xdr:sp macro="" textlink="">
      <xdr:nvSpPr>
        <xdr:cNvPr id="3980" name="Rectangle 161"/>
        <xdr:cNvSpPr>
          <a:spLocks noChangeArrowheads="1"/>
        </xdr:cNvSpPr>
      </xdr:nvSpPr>
      <xdr:spPr bwMode="auto">
        <a:xfrm>
          <a:off x="8656320" y="207035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226</xdr:row>
      <xdr:rowOff>7620</xdr:rowOff>
    </xdr:from>
    <xdr:to>
      <xdr:col>10</xdr:col>
      <xdr:colOff>15240</xdr:colOff>
      <xdr:row>226</xdr:row>
      <xdr:rowOff>15240</xdr:rowOff>
    </xdr:to>
    <xdr:sp macro="" textlink="">
      <xdr:nvSpPr>
        <xdr:cNvPr id="3981" name="Rectangle 162"/>
        <xdr:cNvSpPr>
          <a:spLocks noChangeArrowheads="1"/>
        </xdr:cNvSpPr>
      </xdr:nvSpPr>
      <xdr:spPr bwMode="auto">
        <a:xfrm>
          <a:off x="8656320" y="208254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227</xdr:row>
      <xdr:rowOff>7620</xdr:rowOff>
    </xdr:from>
    <xdr:to>
      <xdr:col>10</xdr:col>
      <xdr:colOff>15240</xdr:colOff>
      <xdr:row>227</xdr:row>
      <xdr:rowOff>15240</xdr:rowOff>
    </xdr:to>
    <xdr:sp macro="" textlink="">
      <xdr:nvSpPr>
        <xdr:cNvPr id="3982" name="Rectangle 163"/>
        <xdr:cNvSpPr>
          <a:spLocks noChangeArrowheads="1"/>
        </xdr:cNvSpPr>
      </xdr:nvSpPr>
      <xdr:spPr bwMode="auto">
        <a:xfrm>
          <a:off x="8656320" y="209473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228</xdr:row>
      <xdr:rowOff>7620</xdr:rowOff>
    </xdr:from>
    <xdr:to>
      <xdr:col>10</xdr:col>
      <xdr:colOff>15240</xdr:colOff>
      <xdr:row>228</xdr:row>
      <xdr:rowOff>15240</xdr:rowOff>
    </xdr:to>
    <xdr:sp macro="" textlink="">
      <xdr:nvSpPr>
        <xdr:cNvPr id="3983" name="Rectangle 164"/>
        <xdr:cNvSpPr>
          <a:spLocks noChangeArrowheads="1"/>
        </xdr:cNvSpPr>
      </xdr:nvSpPr>
      <xdr:spPr bwMode="auto">
        <a:xfrm>
          <a:off x="8656320" y="210693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229</xdr:row>
      <xdr:rowOff>7620</xdr:rowOff>
    </xdr:from>
    <xdr:to>
      <xdr:col>10</xdr:col>
      <xdr:colOff>15240</xdr:colOff>
      <xdr:row>229</xdr:row>
      <xdr:rowOff>15240</xdr:rowOff>
    </xdr:to>
    <xdr:sp macro="" textlink="">
      <xdr:nvSpPr>
        <xdr:cNvPr id="3984" name="Rectangle 165"/>
        <xdr:cNvSpPr>
          <a:spLocks noChangeArrowheads="1"/>
        </xdr:cNvSpPr>
      </xdr:nvSpPr>
      <xdr:spPr bwMode="auto">
        <a:xfrm>
          <a:off x="8656320" y="211912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230</xdr:row>
      <xdr:rowOff>7620</xdr:rowOff>
    </xdr:from>
    <xdr:to>
      <xdr:col>10</xdr:col>
      <xdr:colOff>15240</xdr:colOff>
      <xdr:row>230</xdr:row>
      <xdr:rowOff>15240</xdr:rowOff>
    </xdr:to>
    <xdr:sp macro="" textlink="">
      <xdr:nvSpPr>
        <xdr:cNvPr id="3985" name="Rectangle 166"/>
        <xdr:cNvSpPr>
          <a:spLocks noChangeArrowheads="1"/>
        </xdr:cNvSpPr>
      </xdr:nvSpPr>
      <xdr:spPr bwMode="auto">
        <a:xfrm>
          <a:off x="8656320" y="213131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231</xdr:row>
      <xdr:rowOff>7620</xdr:rowOff>
    </xdr:from>
    <xdr:to>
      <xdr:col>10</xdr:col>
      <xdr:colOff>15240</xdr:colOff>
      <xdr:row>231</xdr:row>
      <xdr:rowOff>15240</xdr:rowOff>
    </xdr:to>
    <xdr:sp macro="" textlink="">
      <xdr:nvSpPr>
        <xdr:cNvPr id="3986" name="Rectangle 167"/>
        <xdr:cNvSpPr>
          <a:spLocks noChangeArrowheads="1"/>
        </xdr:cNvSpPr>
      </xdr:nvSpPr>
      <xdr:spPr bwMode="auto">
        <a:xfrm>
          <a:off x="8656320" y="214350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232</xdr:row>
      <xdr:rowOff>7620</xdr:rowOff>
    </xdr:from>
    <xdr:to>
      <xdr:col>10</xdr:col>
      <xdr:colOff>15240</xdr:colOff>
      <xdr:row>232</xdr:row>
      <xdr:rowOff>15240</xdr:rowOff>
    </xdr:to>
    <xdr:sp macro="" textlink="">
      <xdr:nvSpPr>
        <xdr:cNvPr id="3987" name="Rectangle 168"/>
        <xdr:cNvSpPr>
          <a:spLocks noChangeArrowheads="1"/>
        </xdr:cNvSpPr>
      </xdr:nvSpPr>
      <xdr:spPr bwMode="auto">
        <a:xfrm>
          <a:off x="8656320" y="215569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235</xdr:row>
      <xdr:rowOff>7620</xdr:rowOff>
    </xdr:from>
    <xdr:to>
      <xdr:col>10</xdr:col>
      <xdr:colOff>15240</xdr:colOff>
      <xdr:row>235</xdr:row>
      <xdr:rowOff>15240</xdr:rowOff>
    </xdr:to>
    <xdr:sp macro="" textlink="">
      <xdr:nvSpPr>
        <xdr:cNvPr id="3988" name="Rectangle 169"/>
        <xdr:cNvSpPr>
          <a:spLocks noChangeArrowheads="1"/>
        </xdr:cNvSpPr>
      </xdr:nvSpPr>
      <xdr:spPr bwMode="auto">
        <a:xfrm>
          <a:off x="8656320" y="217093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237</xdr:row>
      <xdr:rowOff>7620</xdr:rowOff>
    </xdr:from>
    <xdr:to>
      <xdr:col>10</xdr:col>
      <xdr:colOff>15240</xdr:colOff>
      <xdr:row>237</xdr:row>
      <xdr:rowOff>15240</xdr:rowOff>
    </xdr:to>
    <xdr:sp macro="" textlink="">
      <xdr:nvSpPr>
        <xdr:cNvPr id="3989" name="Rectangle 170"/>
        <xdr:cNvSpPr>
          <a:spLocks noChangeArrowheads="1"/>
        </xdr:cNvSpPr>
      </xdr:nvSpPr>
      <xdr:spPr bwMode="auto">
        <a:xfrm>
          <a:off x="8656320" y="218465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238</xdr:row>
      <xdr:rowOff>7620</xdr:rowOff>
    </xdr:from>
    <xdr:to>
      <xdr:col>10</xdr:col>
      <xdr:colOff>15240</xdr:colOff>
      <xdr:row>238</xdr:row>
      <xdr:rowOff>15240</xdr:rowOff>
    </xdr:to>
    <xdr:sp macro="" textlink="">
      <xdr:nvSpPr>
        <xdr:cNvPr id="3990" name="Rectangle 171"/>
        <xdr:cNvSpPr>
          <a:spLocks noChangeArrowheads="1"/>
        </xdr:cNvSpPr>
      </xdr:nvSpPr>
      <xdr:spPr bwMode="auto">
        <a:xfrm>
          <a:off x="8656320" y="219684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239</xdr:row>
      <xdr:rowOff>7620</xdr:rowOff>
    </xdr:from>
    <xdr:to>
      <xdr:col>10</xdr:col>
      <xdr:colOff>15240</xdr:colOff>
      <xdr:row>239</xdr:row>
      <xdr:rowOff>15240</xdr:rowOff>
    </xdr:to>
    <xdr:sp macro="" textlink="">
      <xdr:nvSpPr>
        <xdr:cNvPr id="3991" name="Rectangle 172"/>
        <xdr:cNvSpPr>
          <a:spLocks noChangeArrowheads="1"/>
        </xdr:cNvSpPr>
      </xdr:nvSpPr>
      <xdr:spPr bwMode="auto">
        <a:xfrm>
          <a:off x="8656320" y="220903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240</xdr:row>
      <xdr:rowOff>7620</xdr:rowOff>
    </xdr:from>
    <xdr:to>
      <xdr:col>10</xdr:col>
      <xdr:colOff>15240</xdr:colOff>
      <xdr:row>240</xdr:row>
      <xdr:rowOff>15240</xdr:rowOff>
    </xdr:to>
    <xdr:sp macro="" textlink="">
      <xdr:nvSpPr>
        <xdr:cNvPr id="3992" name="Rectangle 173"/>
        <xdr:cNvSpPr>
          <a:spLocks noChangeArrowheads="1"/>
        </xdr:cNvSpPr>
      </xdr:nvSpPr>
      <xdr:spPr bwMode="auto">
        <a:xfrm>
          <a:off x="8656320" y="222123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241</xdr:row>
      <xdr:rowOff>7620</xdr:rowOff>
    </xdr:from>
    <xdr:to>
      <xdr:col>10</xdr:col>
      <xdr:colOff>15240</xdr:colOff>
      <xdr:row>241</xdr:row>
      <xdr:rowOff>15240</xdr:rowOff>
    </xdr:to>
    <xdr:sp macro="" textlink="">
      <xdr:nvSpPr>
        <xdr:cNvPr id="3993" name="Rectangle 174"/>
        <xdr:cNvSpPr>
          <a:spLocks noChangeArrowheads="1"/>
        </xdr:cNvSpPr>
      </xdr:nvSpPr>
      <xdr:spPr bwMode="auto">
        <a:xfrm>
          <a:off x="8656320" y="223342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242</xdr:row>
      <xdr:rowOff>7620</xdr:rowOff>
    </xdr:from>
    <xdr:to>
      <xdr:col>10</xdr:col>
      <xdr:colOff>15240</xdr:colOff>
      <xdr:row>242</xdr:row>
      <xdr:rowOff>15240</xdr:rowOff>
    </xdr:to>
    <xdr:sp macro="" textlink="">
      <xdr:nvSpPr>
        <xdr:cNvPr id="3994" name="Rectangle 175"/>
        <xdr:cNvSpPr>
          <a:spLocks noChangeArrowheads="1"/>
        </xdr:cNvSpPr>
      </xdr:nvSpPr>
      <xdr:spPr bwMode="auto">
        <a:xfrm>
          <a:off x="8656320" y="224561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243</xdr:row>
      <xdr:rowOff>7620</xdr:rowOff>
    </xdr:from>
    <xdr:to>
      <xdr:col>10</xdr:col>
      <xdr:colOff>15240</xdr:colOff>
      <xdr:row>243</xdr:row>
      <xdr:rowOff>15240</xdr:rowOff>
    </xdr:to>
    <xdr:sp macro="" textlink="">
      <xdr:nvSpPr>
        <xdr:cNvPr id="3995" name="Rectangle 176"/>
        <xdr:cNvSpPr>
          <a:spLocks noChangeArrowheads="1"/>
        </xdr:cNvSpPr>
      </xdr:nvSpPr>
      <xdr:spPr bwMode="auto">
        <a:xfrm>
          <a:off x="8656320" y="225780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244</xdr:row>
      <xdr:rowOff>7620</xdr:rowOff>
    </xdr:from>
    <xdr:to>
      <xdr:col>10</xdr:col>
      <xdr:colOff>15240</xdr:colOff>
      <xdr:row>244</xdr:row>
      <xdr:rowOff>15240</xdr:rowOff>
    </xdr:to>
    <xdr:sp macro="" textlink="">
      <xdr:nvSpPr>
        <xdr:cNvPr id="3996" name="Rectangle 177"/>
        <xdr:cNvSpPr>
          <a:spLocks noChangeArrowheads="1"/>
        </xdr:cNvSpPr>
      </xdr:nvSpPr>
      <xdr:spPr bwMode="auto">
        <a:xfrm>
          <a:off x="8656320" y="226999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245</xdr:row>
      <xdr:rowOff>7620</xdr:rowOff>
    </xdr:from>
    <xdr:to>
      <xdr:col>10</xdr:col>
      <xdr:colOff>15240</xdr:colOff>
      <xdr:row>245</xdr:row>
      <xdr:rowOff>15240</xdr:rowOff>
    </xdr:to>
    <xdr:sp macro="" textlink="">
      <xdr:nvSpPr>
        <xdr:cNvPr id="3997" name="Rectangle 178"/>
        <xdr:cNvSpPr>
          <a:spLocks noChangeArrowheads="1"/>
        </xdr:cNvSpPr>
      </xdr:nvSpPr>
      <xdr:spPr bwMode="auto">
        <a:xfrm>
          <a:off x="8656320" y="228219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248</xdr:row>
      <xdr:rowOff>7620</xdr:rowOff>
    </xdr:from>
    <xdr:to>
      <xdr:col>10</xdr:col>
      <xdr:colOff>15240</xdr:colOff>
      <xdr:row>248</xdr:row>
      <xdr:rowOff>15240</xdr:rowOff>
    </xdr:to>
    <xdr:sp macro="" textlink="">
      <xdr:nvSpPr>
        <xdr:cNvPr id="3998" name="Rectangle 179"/>
        <xdr:cNvSpPr>
          <a:spLocks noChangeArrowheads="1"/>
        </xdr:cNvSpPr>
      </xdr:nvSpPr>
      <xdr:spPr bwMode="auto">
        <a:xfrm>
          <a:off x="8656320" y="229743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249</xdr:row>
      <xdr:rowOff>7620</xdr:rowOff>
    </xdr:from>
    <xdr:to>
      <xdr:col>10</xdr:col>
      <xdr:colOff>15240</xdr:colOff>
      <xdr:row>249</xdr:row>
      <xdr:rowOff>15240</xdr:rowOff>
    </xdr:to>
    <xdr:sp macro="" textlink="">
      <xdr:nvSpPr>
        <xdr:cNvPr id="3999" name="Rectangle 180"/>
        <xdr:cNvSpPr>
          <a:spLocks noChangeArrowheads="1"/>
        </xdr:cNvSpPr>
      </xdr:nvSpPr>
      <xdr:spPr bwMode="auto">
        <a:xfrm>
          <a:off x="8656320" y="230962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250</xdr:row>
      <xdr:rowOff>7620</xdr:rowOff>
    </xdr:from>
    <xdr:to>
      <xdr:col>10</xdr:col>
      <xdr:colOff>15240</xdr:colOff>
      <xdr:row>250</xdr:row>
      <xdr:rowOff>15240</xdr:rowOff>
    </xdr:to>
    <xdr:sp macro="" textlink="">
      <xdr:nvSpPr>
        <xdr:cNvPr id="4000" name="Rectangle 181"/>
        <xdr:cNvSpPr>
          <a:spLocks noChangeArrowheads="1"/>
        </xdr:cNvSpPr>
      </xdr:nvSpPr>
      <xdr:spPr bwMode="auto">
        <a:xfrm>
          <a:off x="8656320" y="232181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251</xdr:row>
      <xdr:rowOff>7620</xdr:rowOff>
    </xdr:from>
    <xdr:to>
      <xdr:col>10</xdr:col>
      <xdr:colOff>15240</xdr:colOff>
      <xdr:row>251</xdr:row>
      <xdr:rowOff>15240</xdr:rowOff>
    </xdr:to>
    <xdr:sp macro="" textlink="">
      <xdr:nvSpPr>
        <xdr:cNvPr id="4001" name="Rectangle 182"/>
        <xdr:cNvSpPr>
          <a:spLocks noChangeArrowheads="1"/>
        </xdr:cNvSpPr>
      </xdr:nvSpPr>
      <xdr:spPr bwMode="auto">
        <a:xfrm>
          <a:off x="8656320" y="233400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252</xdr:row>
      <xdr:rowOff>7620</xdr:rowOff>
    </xdr:from>
    <xdr:to>
      <xdr:col>10</xdr:col>
      <xdr:colOff>15240</xdr:colOff>
      <xdr:row>252</xdr:row>
      <xdr:rowOff>15240</xdr:rowOff>
    </xdr:to>
    <xdr:sp macro="" textlink="">
      <xdr:nvSpPr>
        <xdr:cNvPr id="4002" name="Rectangle 183"/>
        <xdr:cNvSpPr>
          <a:spLocks noChangeArrowheads="1"/>
        </xdr:cNvSpPr>
      </xdr:nvSpPr>
      <xdr:spPr bwMode="auto">
        <a:xfrm>
          <a:off x="8656320" y="234619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253</xdr:row>
      <xdr:rowOff>7620</xdr:rowOff>
    </xdr:from>
    <xdr:to>
      <xdr:col>10</xdr:col>
      <xdr:colOff>15240</xdr:colOff>
      <xdr:row>253</xdr:row>
      <xdr:rowOff>15240</xdr:rowOff>
    </xdr:to>
    <xdr:sp macro="" textlink="">
      <xdr:nvSpPr>
        <xdr:cNvPr id="4003" name="Rectangle 184"/>
        <xdr:cNvSpPr>
          <a:spLocks noChangeArrowheads="1"/>
        </xdr:cNvSpPr>
      </xdr:nvSpPr>
      <xdr:spPr bwMode="auto">
        <a:xfrm>
          <a:off x="8656320" y="235839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255</xdr:row>
      <xdr:rowOff>7620</xdr:rowOff>
    </xdr:from>
    <xdr:to>
      <xdr:col>10</xdr:col>
      <xdr:colOff>15240</xdr:colOff>
      <xdr:row>255</xdr:row>
      <xdr:rowOff>15240</xdr:rowOff>
    </xdr:to>
    <xdr:sp macro="" textlink="">
      <xdr:nvSpPr>
        <xdr:cNvPr id="4004" name="Rectangle 185"/>
        <xdr:cNvSpPr>
          <a:spLocks noChangeArrowheads="1"/>
        </xdr:cNvSpPr>
      </xdr:nvSpPr>
      <xdr:spPr bwMode="auto">
        <a:xfrm>
          <a:off x="8656320" y="237210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256</xdr:row>
      <xdr:rowOff>7620</xdr:rowOff>
    </xdr:from>
    <xdr:to>
      <xdr:col>10</xdr:col>
      <xdr:colOff>15240</xdr:colOff>
      <xdr:row>256</xdr:row>
      <xdr:rowOff>15240</xdr:rowOff>
    </xdr:to>
    <xdr:sp macro="" textlink="">
      <xdr:nvSpPr>
        <xdr:cNvPr id="4005" name="Rectangle 186"/>
        <xdr:cNvSpPr>
          <a:spLocks noChangeArrowheads="1"/>
        </xdr:cNvSpPr>
      </xdr:nvSpPr>
      <xdr:spPr bwMode="auto">
        <a:xfrm>
          <a:off x="8656320" y="238429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257</xdr:row>
      <xdr:rowOff>7620</xdr:rowOff>
    </xdr:from>
    <xdr:to>
      <xdr:col>10</xdr:col>
      <xdr:colOff>15240</xdr:colOff>
      <xdr:row>257</xdr:row>
      <xdr:rowOff>15240</xdr:rowOff>
    </xdr:to>
    <xdr:sp macro="" textlink="">
      <xdr:nvSpPr>
        <xdr:cNvPr id="4006" name="Rectangle 187"/>
        <xdr:cNvSpPr>
          <a:spLocks noChangeArrowheads="1"/>
        </xdr:cNvSpPr>
      </xdr:nvSpPr>
      <xdr:spPr bwMode="auto">
        <a:xfrm>
          <a:off x="8656320" y="239649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258</xdr:row>
      <xdr:rowOff>7620</xdr:rowOff>
    </xdr:from>
    <xdr:to>
      <xdr:col>10</xdr:col>
      <xdr:colOff>15240</xdr:colOff>
      <xdr:row>258</xdr:row>
      <xdr:rowOff>15240</xdr:rowOff>
    </xdr:to>
    <xdr:sp macro="" textlink="">
      <xdr:nvSpPr>
        <xdr:cNvPr id="4007" name="Rectangle 188"/>
        <xdr:cNvSpPr>
          <a:spLocks noChangeArrowheads="1"/>
        </xdr:cNvSpPr>
      </xdr:nvSpPr>
      <xdr:spPr bwMode="auto">
        <a:xfrm>
          <a:off x="8656320" y="240868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261</xdr:row>
      <xdr:rowOff>7620</xdr:rowOff>
    </xdr:from>
    <xdr:to>
      <xdr:col>10</xdr:col>
      <xdr:colOff>15240</xdr:colOff>
      <xdr:row>261</xdr:row>
      <xdr:rowOff>15240</xdr:rowOff>
    </xdr:to>
    <xdr:sp macro="" textlink="">
      <xdr:nvSpPr>
        <xdr:cNvPr id="4008" name="Rectangle 189"/>
        <xdr:cNvSpPr>
          <a:spLocks noChangeArrowheads="1"/>
        </xdr:cNvSpPr>
      </xdr:nvSpPr>
      <xdr:spPr bwMode="auto">
        <a:xfrm>
          <a:off x="8656320" y="242392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262</xdr:row>
      <xdr:rowOff>7620</xdr:rowOff>
    </xdr:from>
    <xdr:to>
      <xdr:col>10</xdr:col>
      <xdr:colOff>15240</xdr:colOff>
      <xdr:row>262</xdr:row>
      <xdr:rowOff>15240</xdr:rowOff>
    </xdr:to>
    <xdr:sp macro="" textlink="">
      <xdr:nvSpPr>
        <xdr:cNvPr id="4009" name="Rectangle 190"/>
        <xdr:cNvSpPr>
          <a:spLocks noChangeArrowheads="1"/>
        </xdr:cNvSpPr>
      </xdr:nvSpPr>
      <xdr:spPr bwMode="auto">
        <a:xfrm>
          <a:off x="8656320" y="243611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263</xdr:row>
      <xdr:rowOff>7620</xdr:rowOff>
    </xdr:from>
    <xdr:to>
      <xdr:col>10</xdr:col>
      <xdr:colOff>15240</xdr:colOff>
      <xdr:row>263</xdr:row>
      <xdr:rowOff>15240</xdr:rowOff>
    </xdr:to>
    <xdr:sp macro="" textlink="">
      <xdr:nvSpPr>
        <xdr:cNvPr id="4010" name="Rectangle 191"/>
        <xdr:cNvSpPr>
          <a:spLocks noChangeArrowheads="1"/>
        </xdr:cNvSpPr>
      </xdr:nvSpPr>
      <xdr:spPr bwMode="auto">
        <a:xfrm>
          <a:off x="8656320" y="244830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266</xdr:row>
      <xdr:rowOff>7620</xdr:rowOff>
    </xdr:from>
    <xdr:to>
      <xdr:col>10</xdr:col>
      <xdr:colOff>15240</xdr:colOff>
      <xdr:row>266</xdr:row>
      <xdr:rowOff>15240</xdr:rowOff>
    </xdr:to>
    <xdr:sp macro="" textlink="">
      <xdr:nvSpPr>
        <xdr:cNvPr id="4011" name="Rectangle 192"/>
        <xdr:cNvSpPr>
          <a:spLocks noChangeArrowheads="1"/>
        </xdr:cNvSpPr>
      </xdr:nvSpPr>
      <xdr:spPr bwMode="auto">
        <a:xfrm>
          <a:off x="8656320" y="246354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267</xdr:row>
      <xdr:rowOff>7620</xdr:rowOff>
    </xdr:from>
    <xdr:to>
      <xdr:col>10</xdr:col>
      <xdr:colOff>15240</xdr:colOff>
      <xdr:row>267</xdr:row>
      <xdr:rowOff>15240</xdr:rowOff>
    </xdr:to>
    <xdr:sp macro="" textlink="">
      <xdr:nvSpPr>
        <xdr:cNvPr id="4012" name="Rectangle 193"/>
        <xdr:cNvSpPr>
          <a:spLocks noChangeArrowheads="1"/>
        </xdr:cNvSpPr>
      </xdr:nvSpPr>
      <xdr:spPr bwMode="auto">
        <a:xfrm>
          <a:off x="8656320" y="247573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270</xdr:row>
      <xdr:rowOff>7620</xdr:rowOff>
    </xdr:from>
    <xdr:to>
      <xdr:col>10</xdr:col>
      <xdr:colOff>15240</xdr:colOff>
      <xdr:row>270</xdr:row>
      <xdr:rowOff>15240</xdr:rowOff>
    </xdr:to>
    <xdr:sp macro="" textlink="">
      <xdr:nvSpPr>
        <xdr:cNvPr id="4013" name="Rectangle 194"/>
        <xdr:cNvSpPr>
          <a:spLocks noChangeArrowheads="1"/>
        </xdr:cNvSpPr>
      </xdr:nvSpPr>
      <xdr:spPr bwMode="auto">
        <a:xfrm>
          <a:off x="8656320" y="249097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272</xdr:row>
      <xdr:rowOff>7620</xdr:rowOff>
    </xdr:from>
    <xdr:to>
      <xdr:col>10</xdr:col>
      <xdr:colOff>15240</xdr:colOff>
      <xdr:row>272</xdr:row>
      <xdr:rowOff>15240</xdr:rowOff>
    </xdr:to>
    <xdr:sp macro="" textlink="">
      <xdr:nvSpPr>
        <xdr:cNvPr id="4014" name="Rectangle 195"/>
        <xdr:cNvSpPr>
          <a:spLocks noChangeArrowheads="1"/>
        </xdr:cNvSpPr>
      </xdr:nvSpPr>
      <xdr:spPr bwMode="auto">
        <a:xfrm>
          <a:off x="8656320" y="250469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278</xdr:row>
      <xdr:rowOff>7620</xdr:rowOff>
    </xdr:from>
    <xdr:to>
      <xdr:col>10</xdr:col>
      <xdr:colOff>15240</xdr:colOff>
      <xdr:row>278</xdr:row>
      <xdr:rowOff>15240</xdr:rowOff>
    </xdr:to>
    <xdr:sp macro="" textlink="">
      <xdr:nvSpPr>
        <xdr:cNvPr id="4015" name="Rectangle 196"/>
        <xdr:cNvSpPr>
          <a:spLocks noChangeArrowheads="1"/>
        </xdr:cNvSpPr>
      </xdr:nvSpPr>
      <xdr:spPr bwMode="auto">
        <a:xfrm>
          <a:off x="8656320" y="25249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279</xdr:row>
      <xdr:rowOff>7620</xdr:rowOff>
    </xdr:from>
    <xdr:to>
      <xdr:col>10</xdr:col>
      <xdr:colOff>15240</xdr:colOff>
      <xdr:row>279</xdr:row>
      <xdr:rowOff>15240</xdr:rowOff>
    </xdr:to>
    <xdr:sp macro="" textlink="">
      <xdr:nvSpPr>
        <xdr:cNvPr id="4016" name="Rectangle 197"/>
        <xdr:cNvSpPr>
          <a:spLocks noChangeArrowheads="1"/>
        </xdr:cNvSpPr>
      </xdr:nvSpPr>
      <xdr:spPr bwMode="auto">
        <a:xfrm>
          <a:off x="8656320" y="25371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280</xdr:row>
      <xdr:rowOff>7620</xdr:rowOff>
    </xdr:from>
    <xdr:to>
      <xdr:col>10</xdr:col>
      <xdr:colOff>15240</xdr:colOff>
      <xdr:row>280</xdr:row>
      <xdr:rowOff>15240</xdr:rowOff>
    </xdr:to>
    <xdr:sp macro="" textlink="">
      <xdr:nvSpPr>
        <xdr:cNvPr id="4017" name="Rectangle 198"/>
        <xdr:cNvSpPr>
          <a:spLocks noChangeArrowheads="1"/>
        </xdr:cNvSpPr>
      </xdr:nvSpPr>
      <xdr:spPr bwMode="auto">
        <a:xfrm>
          <a:off x="8656320" y="25493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281</xdr:row>
      <xdr:rowOff>7620</xdr:rowOff>
    </xdr:from>
    <xdr:to>
      <xdr:col>10</xdr:col>
      <xdr:colOff>15240</xdr:colOff>
      <xdr:row>281</xdr:row>
      <xdr:rowOff>15240</xdr:rowOff>
    </xdr:to>
    <xdr:sp macro="" textlink="">
      <xdr:nvSpPr>
        <xdr:cNvPr id="4018" name="Rectangle 199"/>
        <xdr:cNvSpPr>
          <a:spLocks noChangeArrowheads="1"/>
        </xdr:cNvSpPr>
      </xdr:nvSpPr>
      <xdr:spPr bwMode="auto">
        <a:xfrm>
          <a:off x="8656320" y="25615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282</xdr:row>
      <xdr:rowOff>7620</xdr:rowOff>
    </xdr:from>
    <xdr:to>
      <xdr:col>10</xdr:col>
      <xdr:colOff>15240</xdr:colOff>
      <xdr:row>282</xdr:row>
      <xdr:rowOff>15240</xdr:rowOff>
    </xdr:to>
    <xdr:sp macro="" textlink="">
      <xdr:nvSpPr>
        <xdr:cNvPr id="4019" name="Rectangle 200"/>
        <xdr:cNvSpPr>
          <a:spLocks noChangeArrowheads="1"/>
        </xdr:cNvSpPr>
      </xdr:nvSpPr>
      <xdr:spPr bwMode="auto">
        <a:xfrm>
          <a:off x="8656320" y="25737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283</xdr:row>
      <xdr:rowOff>7620</xdr:rowOff>
    </xdr:from>
    <xdr:to>
      <xdr:col>10</xdr:col>
      <xdr:colOff>15240</xdr:colOff>
      <xdr:row>283</xdr:row>
      <xdr:rowOff>15240</xdr:rowOff>
    </xdr:to>
    <xdr:sp macro="" textlink="">
      <xdr:nvSpPr>
        <xdr:cNvPr id="4020" name="Rectangle 201"/>
        <xdr:cNvSpPr>
          <a:spLocks noChangeArrowheads="1"/>
        </xdr:cNvSpPr>
      </xdr:nvSpPr>
      <xdr:spPr bwMode="auto">
        <a:xfrm>
          <a:off x="8656320" y="25859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284</xdr:row>
      <xdr:rowOff>7620</xdr:rowOff>
    </xdr:from>
    <xdr:to>
      <xdr:col>10</xdr:col>
      <xdr:colOff>15240</xdr:colOff>
      <xdr:row>284</xdr:row>
      <xdr:rowOff>15240</xdr:rowOff>
    </xdr:to>
    <xdr:sp macro="" textlink="">
      <xdr:nvSpPr>
        <xdr:cNvPr id="4021" name="Rectangle 202"/>
        <xdr:cNvSpPr>
          <a:spLocks noChangeArrowheads="1"/>
        </xdr:cNvSpPr>
      </xdr:nvSpPr>
      <xdr:spPr bwMode="auto">
        <a:xfrm>
          <a:off x="8656320" y="25981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285</xdr:row>
      <xdr:rowOff>7620</xdr:rowOff>
    </xdr:from>
    <xdr:to>
      <xdr:col>10</xdr:col>
      <xdr:colOff>15240</xdr:colOff>
      <xdr:row>285</xdr:row>
      <xdr:rowOff>15240</xdr:rowOff>
    </xdr:to>
    <xdr:sp macro="" textlink="">
      <xdr:nvSpPr>
        <xdr:cNvPr id="4022" name="Rectangle 203"/>
        <xdr:cNvSpPr>
          <a:spLocks noChangeArrowheads="1"/>
        </xdr:cNvSpPr>
      </xdr:nvSpPr>
      <xdr:spPr bwMode="auto">
        <a:xfrm>
          <a:off x="8656320" y="26103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286</xdr:row>
      <xdr:rowOff>7620</xdr:rowOff>
    </xdr:from>
    <xdr:to>
      <xdr:col>10</xdr:col>
      <xdr:colOff>15240</xdr:colOff>
      <xdr:row>286</xdr:row>
      <xdr:rowOff>15240</xdr:rowOff>
    </xdr:to>
    <xdr:sp macro="" textlink="">
      <xdr:nvSpPr>
        <xdr:cNvPr id="4023" name="Rectangle 204"/>
        <xdr:cNvSpPr>
          <a:spLocks noChangeArrowheads="1"/>
        </xdr:cNvSpPr>
      </xdr:nvSpPr>
      <xdr:spPr bwMode="auto">
        <a:xfrm>
          <a:off x="8656320" y="26224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287</xdr:row>
      <xdr:rowOff>7620</xdr:rowOff>
    </xdr:from>
    <xdr:to>
      <xdr:col>10</xdr:col>
      <xdr:colOff>15240</xdr:colOff>
      <xdr:row>287</xdr:row>
      <xdr:rowOff>15240</xdr:rowOff>
    </xdr:to>
    <xdr:sp macro="" textlink="">
      <xdr:nvSpPr>
        <xdr:cNvPr id="4024" name="Rectangle 205"/>
        <xdr:cNvSpPr>
          <a:spLocks noChangeArrowheads="1"/>
        </xdr:cNvSpPr>
      </xdr:nvSpPr>
      <xdr:spPr bwMode="auto">
        <a:xfrm>
          <a:off x="8656320" y="26346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288</xdr:row>
      <xdr:rowOff>7620</xdr:rowOff>
    </xdr:from>
    <xdr:to>
      <xdr:col>10</xdr:col>
      <xdr:colOff>15240</xdr:colOff>
      <xdr:row>288</xdr:row>
      <xdr:rowOff>15240</xdr:rowOff>
    </xdr:to>
    <xdr:sp macro="" textlink="">
      <xdr:nvSpPr>
        <xdr:cNvPr id="4025" name="Rectangle 206"/>
        <xdr:cNvSpPr>
          <a:spLocks noChangeArrowheads="1"/>
        </xdr:cNvSpPr>
      </xdr:nvSpPr>
      <xdr:spPr bwMode="auto">
        <a:xfrm>
          <a:off x="8656320" y="26468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289</xdr:row>
      <xdr:rowOff>7620</xdr:rowOff>
    </xdr:from>
    <xdr:to>
      <xdr:col>10</xdr:col>
      <xdr:colOff>15240</xdr:colOff>
      <xdr:row>289</xdr:row>
      <xdr:rowOff>15240</xdr:rowOff>
    </xdr:to>
    <xdr:sp macro="" textlink="">
      <xdr:nvSpPr>
        <xdr:cNvPr id="4026" name="Rectangle 207"/>
        <xdr:cNvSpPr>
          <a:spLocks noChangeArrowheads="1"/>
        </xdr:cNvSpPr>
      </xdr:nvSpPr>
      <xdr:spPr bwMode="auto">
        <a:xfrm>
          <a:off x="8656320" y="26590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290</xdr:row>
      <xdr:rowOff>7620</xdr:rowOff>
    </xdr:from>
    <xdr:to>
      <xdr:col>10</xdr:col>
      <xdr:colOff>15240</xdr:colOff>
      <xdr:row>290</xdr:row>
      <xdr:rowOff>15240</xdr:rowOff>
    </xdr:to>
    <xdr:sp macro="" textlink="">
      <xdr:nvSpPr>
        <xdr:cNvPr id="4027" name="Rectangle 208"/>
        <xdr:cNvSpPr>
          <a:spLocks noChangeArrowheads="1"/>
        </xdr:cNvSpPr>
      </xdr:nvSpPr>
      <xdr:spPr bwMode="auto">
        <a:xfrm>
          <a:off x="8656320" y="26712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291</xdr:row>
      <xdr:rowOff>7620</xdr:rowOff>
    </xdr:from>
    <xdr:to>
      <xdr:col>10</xdr:col>
      <xdr:colOff>15240</xdr:colOff>
      <xdr:row>291</xdr:row>
      <xdr:rowOff>15240</xdr:rowOff>
    </xdr:to>
    <xdr:sp macro="" textlink="">
      <xdr:nvSpPr>
        <xdr:cNvPr id="4028" name="Rectangle 209"/>
        <xdr:cNvSpPr>
          <a:spLocks noChangeArrowheads="1"/>
        </xdr:cNvSpPr>
      </xdr:nvSpPr>
      <xdr:spPr bwMode="auto">
        <a:xfrm>
          <a:off x="8656320" y="26834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292</xdr:row>
      <xdr:rowOff>7620</xdr:rowOff>
    </xdr:from>
    <xdr:to>
      <xdr:col>10</xdr:col>
      <xdr:colOff>15240</xdr:colOff>
      <xdr:row>292</xdr:row>
      <xdr:rowOff>15240</xdr:rowOff>
    </xdr:to>
    <xdr:sp macro="" textlink="">
      <xdr:nvSpPr>
        <xdr:cNvPr id="4029" name="Rectangle 210"/>
        <xdr:cNvSpPr>
          <a:spLocks noChangeArrowheads="1"/>
        </xdr:cNvSpPr>
      </xdr:nvSpPr>
      <xdr:spPr bwMode="auto">
        <a:xfrm>
          <a:off x="8656320" y="26956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293</xdr:row>
      <xdr:rowOff>7620</xdr:rowOff>
    </xdr:from>
    <xdr:to>
      <xdr:col>10</xdr:col>
      <xdr:colOff>15240</xdr:colOff>
      <xdr:row>293</xdr:row>
      <xdr:rowOff>15240</xdr:rowOff>
    </xdr:to>
    <xdr:sp macro="" textlink="">
      <xdr:nvSpPr>
        <xdr:cNvPr id="4030" name="Rectangle 211"/>
        <xdr:cNvSpPr>
          <a:spLocks noChangeArrowheads="1"/>
        </xdr:cNvSpPr>
      </xdr:nvSpPr>
      <xdr:spPr bwMode="auto">
        <a:xfrm>
          <a:off x="8656320" y="27078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294</xdr:row>
      <xdr:rowOff>7620</xdr:rowOff>
    </xdr:from>
    <xdr:to>
      <xdr:col>10</xdr:col>
      <xdr:colOff>15240</xdr:colOff>
      <xdr:row>294</xdr:row>
      <xdr:rowOff>15240</xdr:rowOff>
    </xdr:to>
    <xdr:sp macro="" textlink="">
      <xdr:nvSpPr>
        <xdr:cNvPr id="4031" name="Rectangle 212"/>
        <xdr:cNvSpPr>
          <a:spLocks noChangeArrowheads="1"/>
        </xdr:cNvSpPr>
      </xdr:nvSpPr>
      <xdr:spPr bwMode="auto">
        <a:xfrm>
          <a:off x="8656320" y="27200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298</xdr:row>
      <xdr:rowOff>7620</xdr:rowOff>
    </xdr:from>
    <xdr:to>
      <xdr:col>10</xdr:col>
      <xdr:colOff>15240</xdr:colOff>
      <xdr:row>298</xdr:row>
      <xdr:rowOff>15240</xdr:rowOff>
    </xdr:to>
    <xdr:sp macro="" textlink="">
      <xdr:nvSpPr>
        <xdr:cNvPr id="4032" name="Rectangle 213"/>
        <xdr:cNvSpPr>
          <a:spLocks noChangeArrowheads="1"/>
        </xdr:cNvSpPr>
      </xdr:nvSpPr>
      <xdr:spPr bwMode="auto">
        <a:xfrm>
          <a:off x="8656320" y="27367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299</xdr:row>
      <xdr:rowOff>7620</xdr:rowOff>
    </xdr:from>
    <xdr:to>
      <xdr:col>10</xdr:col>
      <xdr:colOff>15240</xdr:colOff>
      <xdr:row>299</xdr:row>
      <xdr:rowOff>15240</xdr:rowOff>
    </xdr:to>
    <xdr:sp macro="" textlink="">
      <xdr:nvSpPr>
        <xdr:cNvPr id="4033" name="Rectangle 214"/>
        <xdr:cNvSpPr>
          <a:spLocks noChangeArrowheads="1"/>
        </xdr:cNvSpPr>
      </xdr:nvSpPr>
      <xdr:spPr bwMode="auto">
        <a:xfrm>
          <a:off x="8656320" y="27489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300</xdr:row>
      <xdr:rowOff>7620</xdr:rowOff>
    </xdr:from>
    <xdr:to>
      <xdr:col>10</xdr:col>
      <xdr:colOff>15240</xdr:colOff>
      <xdr:row>300</xdr:row>
      <xdr:rowOff>15240</xdr:rowOff>
    </xdr:to>
    <xdr:sp macro="" textlink="">
      <xdr:nvSpPr>
        <xdr:cNvPr id="4034" name="Rectangle 215"/>
        <xdr:cNvSpPr>
          <a:spLocks noChangeArrowheads="1"/>
        </xdr:cNvSpPr>
      </xdr:nvSpPr>
      <xdr:spPr bwMode="auto">
        <a:xfrm>
          <a:off x="8656320" y="27611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301</xdr:row>
      <xdr:rowOff>7620</xdr:rowOff>
    </xdr:from>
    <xdr:to>
      <xdr:col>10</xdr:col>
      <xdr:colOff>15240</xdr:colOff>
      <xdr:row>301</xdr:row>
      <xdr:rowOff>15240</xdr:rowOff>
    </xdr:to>
    <xdr:sp macro="" textlink="">
      <xdr:nvSpPr>
        <xdr:cNvPr id="4035" name="Rectangle 216"/>
        <xdr:cNvSpPr>
          <a:spLocks noChangeArrowheads="1"/>
        </xdr:cNvSpPr>
      </xdr:nvSpPr>
      <xdr:spPr bwMode="auto">
        <a:xfrm>
          <a:off x="8656320" y="27733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302</xdr:row>
      <xdr:rowOff>7620</xdr:rowOff>
    </xdr:from>
    <xdr:to>
      <xdr:col>10</xdr:col>
      <xdr:colOff>15240</xdr:colOff>
      <xdr:row>302</xdr:row>
      <xdr:rowOff>15240</xdr:rowOff>
    </xdr:to>
    <xdr:sp macro="" textlink="">
      <xdr:nvSpPr>
        <xdr:cNvPr id="4036" name="Rectangle 217"/>
        <xdr:cNvSpPr>
          <a:spLocks noChangeArrowheads="1"/>
        </xdr:cNvSpPr>
      </xdr:nvSpPr>
      <xdr:spPr bwMode="auto">
        <a:xfrm>
          <a:off x="8656320" y="27855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305</xdr:row>
      <xdr:rowOff>7620</xdr:rowOff>
    </xdr:from>
    <xdr:to>
      <xdr:col>10</xdr:col>
      <xdr:colOff>15240</xdr:colOff>
      <xdr:row>305</xdr:row>
      <xdr:rowOff>15240</xdr:rowOff>
    </xdr:to>
    <xdr:sp macro="" textlink="">
      <xdr:nvSpPr>
        <xdr:cNvPr id="4037" name="Rectangle 218"/>
        <xdr:cNvSpPr>
          <a:spLocks noChangeArrowheads="1"/>
        </xdr:cNvSpPr>
      </xdr:nvSpPr>
      <xdr:spPr bwMode="auto">
        <a:xfrm>
          <a:off x="8656320" y="28008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306</xdr:row>
      <xdr:rowOff>7620</xdr:rowOff>
    </xdr:from>
    <xdr:to>
      <xdr:col>10</xdr:col>
      <xdr:colOff>15240</xdr:colOff>
      <xdr:row>306</xdr:row>
      <xdr:rowOff>15240</xdr:rowOff>
    </xdr:to>
    <xdr:sp macro="" textlink="">
      <xdr:nvSpPr>
        <xdr:cNvPr id="4038" name="Rectangle 219"/>
        <xdr:cNvSpPr>
          <a:spLocks noChangeArrowheads="1"/>
        </xdr:cNvSpPr>
      </xdr:nvSpPr>
      <xdr:spPr bwMode="auto">
        <a:xfrm>
          <a:off x="8656320" y="28129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307</xdr:row>
      <xdr:rowOff>7620</xdr:rowOff>
    </xdr:from>
    <xdr:to>
      <xdr:col>10</xdr:col>
      <xdr:colOff>15240</xdr:colOff>
      <xdr:row>307</xdr:row>
      <xdr:rowOff>15240</xdr:rowOff>
    </xdr:to>
    <xdr:sp macro="" textlink="">
      <xdr:nvSpPr>
        <xdr:cNvPr id="4039" name="Rectangle 220"/>
        <xdr:cNvSpPr>
          <a:spLocks noChangeArrowheads="1"/>
        </xdr:cNvSpPr>
      </xdr:nvSpPr>
      <xdr:spPr bwMode="auto">
        <a:xfrm>
          <a:off x="8656320" y="28251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308</xdr:row>
      <xdr:rowOff>7620</xdr:rowOff>
    </xdr:from>
    <xdr:to>
      <xdr:col>10</xdr:col>
      <xdr:colOff>15240</xdr:colOff>
      <xdr:row>308</xdr:row>
      <xdr:rowOff>15240</xdr:rowOff>
    </xdr:to>
    <xdr:sp macro="" textlink="">
      <xdr:nvSpPr>
        <xdr:cNvPr id="4040" name="Rectangle 221"/>
        <xdr:cNvSpPr>
          <a:spLocks noChangeArrowheads="1"/>
        </xdr:cNvSpPr>
      </xdr:nvSpPr>
      <xdr:spPr bwMode="auto">
        <a:xfrm>
          <a:off x="8656320" y="28373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309</xdr:row>
      <xdr:rowOff>7620</xdr:rowOff>
    </xdr:from>
    <xdr:to>
      <xdr:col>10</xdr:col>
      <xdr:colOff>15240</xdr:colOff>
      <xdr:row>309</xdr:row>
      <xdr:rowOff>15240</xdr:rowOff>
    </xdr:to>
    <xdr:sp macro="" textlink="">
      <xdr:nvSpPr>
        <xdr:cNvPr id="4041" name="Rectangle 222"/>
        <xdr:cNvSpPr>
          <a:spLocks noChangeArrowheads="1"/>
        </xdr:cNvSpPr>
      </xdr:nvSpPr>
      <xdr:spPr bwMode="auto">
        <a:xfrm>
          <a:off x="8656320" y="28495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310</xdr:row>
      <xdr:rowOff>7620</xdr:rowOff>
    </xdr:from>
    <xdr:to>
      <xdr:col>10</xdr:col>
      <xdr:colOff>15240</xdr:colOff>
      <xdr:row>310</xdr:row>
      <xdr:rowOff>15240</xdr:rowOff>
    </xdr:to>
    <xdr:sp macro="" textlink="">
      <xdr:nvSpPr>
        <xdr:cNvPr id="4042" name="Rectangle 223"/>
        <xdr:cNvSpPr>
          <a:spLocks noChangeArrowheads="1"/>
        </xdr:cNvSpPr>
      </xdr:nvSpPr>
      <xdr:spPr bwMode="auto">
        <a:xfrm>
          <a:off x="8656320" y="28617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311</xdr:row>
      <xdr:rowOff>7620</xdr:rowOff>
    </xdr:from>
    <xdr:to>
      <xdr:col>10</xdr:col>
      <xdr:colOff>15240</xdr:colOff>
      <xdr:row>311</xdr:row>
      <xdr:rowOff>15240</xdr:rowOff>
    </xdr:to>
    <xdr:sp macro="" textlink="">
      <xdr:nvSpPr>
        <xdr:cNvPr id="4043" name="Rectangle 224"/>
        <xdr:cNvSpPr>
          <a:spLocks noChangeArrowheads="1"/>
        </xdr:cNvSpPr>
      </xdr:nvSpPr>
      <xdr:spPr bwMode="auto">
        <a:xfrm>
          <a:off x="8656320" y="28739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312</xdr:row>
      <xdr:rowOff>7620</xdr:rowOff>
    </xdr:from>
    <xdr:to>
      <xdr:col>10</xdr:col>
      <xdr:colOff>15240</xdr:colOff>
      <xdr:row>312</xdr:row>
      <xdr:rowOff>15240</xdr:rowOff>
    </xdr:to>
    <xdr:sp macro="" textlink="">
      <xdr:nvSpPr>
        <xdr:cNvPr id="4044" name="Rectangle 225"/>
        <xdr:cNvSpPr>
          <a:spLocks noChangeArrowheads="1"/>
        </xdr:cNvSpPr>
      </xdr:nvSpPr>
      <xdr:spPr bwMode="auto">
        <a:xfrm>
          <a:off x="8656320" y="28861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313</xdr:row>
      <xdr:rowOff>7620</xdr:rowOff>
    </xdr:from>
    <xdr:to>
      <xdr:col>10</xdr:col>
      <xdr:colOff>15240</xdr:colOff>
      <xdr:row>313</xdr:row>
      <xdr:rowOff>15240</xdr:rowOff>
    </xdr:to>
    <xdr:sp macro="" textlink="">
      <xdr:nvSpPr>
        <xdr:cNvPr id="4045" name="Rectangle 226"/>
        <xdr:cNvSpPr>
          <a:spLocks noChangeArrowheads="1"/>
        </xdr:cNvSpPr>
      </xdr:nvSpPr>
      <xdr:spPr bwMode="auto">
        <a:xfrm>
          <a:off x="8656320" y="28983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314</xdr:row>
      <xdr:rowOff>7620</xdr:rowOff>
    </xdr:from>
    <xdr:to>
      <xdr:col>10</xdr:col>
      <xdr:colOff>15240</xdr:colOff>
      <xdr:row>314</xdr:row>
      <xdr:rowOff>15240</xdr:rowOff>
    </xdr:to>
    <xdr:sp macro="" textlink="">
      <xdr:nvSpPr>
        <xdr:cNvPr id="4046" name="Rectangle 227"/>
        <xdr:cNvSpPr>
          <a:spLocks noChangeArrowheads="1"/>
        </xdr:cNvSpPr>
      </xdr:nvSpPr>
      <xdr:spPr bwMode="auto">
        <a:xfrm>
          <a:off x="8656320" y="29105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315</xdr:row>
      <xdr:rowOff>7620</xdr:rowOff>
    </xdr:from>
    <xdr:to>
      <xdr:col>10</xdr:col>
      <xdr:colOff>15240</xdr:colOff>
      <xdr:row>315</xdr:row>
      <xdr:rowOff>15240</xdr:rowOff>
    </xdr:to>
    <xdr:sp macro="" textlink="">
      <xdr:nvSpPr>
        <xdr:cNvPr id="4047" name="Rectangle 228"/>
        <xdr:cNvSpPr>
          <a:spLocks noChangeArrowheads="1"/>
        </xdr:cNvSpPr>
      </xdr:nvSpPr>
      <xdr:spPr bwMode="auto">
        <a:xfrm>
          <a:off x="8656320" y="29227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316</xdr:row>
      <xdr:rowOff>7620</xdr:rowOff>
    </xdr:from>
    <xdr:to>
      <xdr:col>10</xdr:col>
      <xdr:colOff>15240</xdr:colOff>
      <xdr:row>316</xdr:row>
      <xdr:rowOff>15240</xdr:rowOff>
    </xdr:to>
    <xdr:sp macro="" textlink="">
      <xdr:nvSpPr>
        <xdr:cNvPr id="4048" name="Rectangle 229"/>
        <xdr:cNvSpPr>
          <a:spLocks noChangeArrowheads="1"/>
        </xdr:cNvSpPr>
      </xdr:nvSpPr>
      <xdr:spPr bwMode="auto">
        <a:xfrm>
          <a:off x="8656320" y="29349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317</xdr:row>
      <xdr:rowOff>7620</xdr:rowOff>
    </xdr:from>
    <xdr:to>
      <xdr:col>10</xdr:col>
      <xdr:colOff>15240</xdr:colOff>
      <xdr:row>317</xdr:row>
      <xdr:rowOff>15240</xdr:rowOff>
    </xdr:to>
    <xdr:sp macro="" textlink="">
      <xdr:nvSpPr>
        <xdr:cNvPr id="4049" name="Rectangle 230"/>
        <xdr:cNvSpPr>
          <a:spLocks noChangeArrowheads="1"/>
        </xdr:cNvSpPr>
      </xdr:nvSpPr>
      <xdr:spPr bwMode="auto">
        <a:xfrm>
          <a:off x="8656320" y="29471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318</xdr:row>
      <xdr:rowOff>7620</xdr:rowOff>
    </xdr:from>
    <xdr:to>
      <xdr:col>10</xdr:col>
      <xdr:colOff>15240</xdr:colOff>
      <xdr:row>318</xdr:row>
      <xdr:rowOff>15240</xdr:rowOff>
    </xdr:to>
    <xdr:sp macro="" textlink="">
      <xdr:nvSpPr>
        <xdr:cNvPr id="4050" name="Rectangle 231"/>
        <xdr:cNvSpPr>
          <a:spLocks noChangeArrowheads="1"/>
        </xdr:cNvSpPr>
      </xdr:nvSpPr>
      <xdr:spPr bwMode="auto">
        <a:xfrm>
          <a:off x="8656320" y="29593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319</xdr:row>
      <xdr:rowOff>7620</xdr:rowOff>
    </xdr:from>
    <xdr:to>
      <xdr:col>10</xdr:col>
      <xdr:colOff>15240</xdr:colOff>
      <xdr:row>319</xdr:row>
      <xdr:rowOff>15240</xdr:rowOff>
    </xdr:to>
    <xdr:sp macro="" textlink="">
      <xdr:nvSpPr>
        <xdr:cNvPr id="4051" name="Rectangle 232"/>
        <xdr:cNvSpPr>
          <a:spLocks noChangeArrowheads="1"/>
        </xdr:cNvSpPr>
      </xdr:nvSpPr>
      <xdr:spPr bwMode="auto">
        <a:xfrm>
          <a:off x="8656320" y="29714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320</xdr:row>
      <xdr:rowOff>7620</xdr:rowOff>
    </xdr:from>
    <xdr:to>
      <xdr:col>10</xdr:col>
      <xdr:colOff>15240</xdr:colOff>
      <xdr:row>320</xdr:row>
      <xdr:rowOff>15240</xdr:rowOff>
    </xdr:to>
    <xdr:sp macro="" textlink="">
      <xdr:nvSpPr>
        <xdr:cNvPr id="4052" name="Rectangle 233"/>
        <xdr:cNvSpPr>
          <a:spLocks noChangeArrowheads="1"/>
        </xdr:cNvSpPr>
      </xdr:nvSpPr>
      <xdr:spPr bwMode="auto">
        <a:xfrm>
          <a:off x="8656320" y="29836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321</xdr:row>
      <xdr:rowOff>7620</xdr:rowOff>
    </xdr:from>
    <xdr:to>
      <xdr:col>10</xdr:col>
      <xdr:colOff>15240</xdr:colOff>
      <xdr:row>321</xdr:row>
      <xdr:rowOff>15240</xdr:rowOff>
    </xdr:to>
    <xdr:sp macro="" textlink="">
      <xdr:nvSpPr>
        <xdr:cNvPr id="4053" name="Rectangle 234"/>
        <xdr:cNvSpPr>
          <a:spLocks noChangeArrowheads="1"/>
        </xdr:cNvSpPr>
      </xdr:nvSpPr>
      <xdr:spPr bwMode="auto">
        <a:xfrm>
          <a:off x="8656320" y="29958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322</xdr:row>
      <xdr:rowOff>7620</xdr:rowOff>
    </xdr:from>
    <xdr:to>
      <xdr:col>10</xdr:col>
      <xdr:colOff>15240</xdr:colOff>
      <xdr:row>322</xdr:row>
      <xdr:rowOff>15240</xdr:rowOff>
    </xdr:to>
    <xdr:sp macro="" textlink="">
      <xdr:nvSpPr>
        <xdr:cNvPr id="4054" name="Rectangle 235"/>
        <xdr:cNvSpPr>
          <a:spLocks noChangeArrowheads="1"/>
        </xdr:cNvSpPr>
      </xdr:nvSpPr>
      <xdr:spPr bwMode="auto">
        <a:xfrm>
          <a:off x="8656320" y="30080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323</xdr:row>
      <xdr:rowOff>7620</xdr:rowOff>
    </xdr:from>
    <xdr:to>
      <xdr:col>10</xdr:col>
      <xdr:colOff>15240</xdr:colOff>
      <xdr:row>323</xdr:row>
      <xdr:rowOff>15240</xdr:rowOff>
    </xdr:to>
    <xdr:sp macro="" textlink="">
      <xdr:nvSpPr>
        <xdr:cNvPr id="4055" name="Rectangle 236"/>
        <xdr:cNvSpPr>
          <a:spLocks noChangeArrowheads="1"/>
        </xdr:cNvSpPr>
      </xdr:nvSpPr>
      <xdr:spPr bwMode="auto">
        <a:xfrm>
          <a:off x="8656320" y="30202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324</xdr:row>
      <xdr:rowOff>7620</xdr:rowOff>
    </xdr:from>
    <xdr:to>
      <xdr:col>10</xdr:col>
      <xdr:colOff>15240</xdr:colOff>
      <xdr:row>324</xdr:row>
      <xdr:rowOff>15240</xdr:rowOff>
    </xdr:to>
    <xdr:sp macro="" textlink="">
      <xdr:nvSpPr>
        <xdr:cNvPr id="4056" name="Rectangle 237"/>
        <xdr:cNvSpPr>
          <a:spLocks noChangeArrowheads="1"/>
        </xdr:cNvSpPr>
      </xdr:nvSpPr>
      <xdr:spPr bwMode="auto">
        <a:xfrm>
          <a:off x="8656320" y="30324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327</xdr:row>
      <xdr:rowOff>7620</xdr:rowOff>
    </xdr:from>
    <xdr:to>
      <xdr:col>10</xdr:col>
      <xdr:colOff>15240</xdr:colOff>
      <xdr:row>327</xdr:row>
      <xdr:rowOff>15240</xdr:rowOff>
    </xdr:to>
    <xdr:sp macro="" textlink="">
      <xdr:nvSpPr>
        <xdr:cNvPr id="4057" name="Rectangle 238"/>
        <xdr:cNvSpPr>
          <a:spLocks noChangeArrowheads="1"/>
        </xdr:cNvSpPr>
      </xdr:nvSpPr>
      <xdr:spPr bwMode="auto">
        <a:xfrm>
          <a:off x="8656320" y="30476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328</xdr:row>
      <xdr:rowOff>7620</xdr:rowOff>
    </xdr:from>
    <xdr:to>
      <xdr:col>10</xdr:col>
      <xdr:colOff>15240</xdr:colOff>
      <xdr:row>328</xdr:row>
      <xdr:rowOff>15240</xdr:rowOff>
    </xdr:to>
    <xdr:sp macro="" textlink="">
      <xdr:nvSpPr>
        <xdr:cNvPr id="4058" name="Rectangle 239"/>
        <xdr:cNvSpPr>
          <a:spLocks noChangeArrowheads="1"/>
        </xdr:cNvSpPr>
      </xdr:nvSpPr>
      <xdr:spPr bwMode="auto">
        <a:xfrm>
          <a:off x="8656320" y="30598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329</xdr:row>
      <xdr:rowOff>7620</xdr:rowOff>
    </xdr:from>
    <xdr:to>
      <xdr:col>10</xdr:col>
      <xdr:colOff>15240</xdr:colOff>
      <xdr:row>329</xdr:row>
      <xdr:rowOff>15240</xdr:rowOff>
    </xdr:to>
    <xdr:sp macro="" textlink="">
      <xdr:nvSpPr>
        <xdr:cNvPr id="4059" name="Rectangle 240"/>
        <xdr:cNvSpPr>
          <a:spLocks noChangeArrowheads="1"/>
        </xdr:cNvSpPr>
      </xdr:nvSpPr>
      <xdr:spPr bwMode="auto">
        <a:xfrm>
          <a:off x="8656320" y="30720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333</xdr:row>
      <xdr:rowOff>7620</xdr:rowOff>
    </xdr:from>
    <xdr:to>
      <xdr:col>10</xdr:col>
      <xdr:colOff>15240</xdr:colOff>
      <xdr:row>333</xdr:row>
      <xdr:rowOff>15240</xdr:rowOff>
    </xdr:to>
    <xdr:sp macro="" textlink="">
      <xdr:nvSpPr>
        <xdr:cNvPr id="4060" name="Rectangle 241"/>
        <xdr:cNvSpPr>
          <a:spLocks noChangeArrowheads="1"/>
        </xdr:cNvSpPr>
      </xdr:nvSpPr>
      <xdr:spPr bwMode="auto">
        <a:xfrm>
          <a:off x="8656320" y="30888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335</xdr:row>
      <xdr:rowOff>7620</xdr:rowOff>
    </xdr:from>
    <xdr:to>
      <xdr:col>10</xdr:col>
      <xdr:colOff>15240</xdr:colOff>
      <xdr:row>335</xdr:row>
      <xdr:rowOff>15240</xdr:rowOff>
    </xdr:to>
    <xdr:sp macro="" textlink="">
      <xdr:nvSpPr>
        <xdr:cNvPr id="4061" name="Rectangle 242"/>
        <xdr:cNvSpPr>
          <a:spLocks noChangeArrowheads="1"/>
        </xdr:cNvSpPr>
      </xdr:nvSpPr>
      <xdr:spPr bwMode="auto">
        <a:xfrm>
          <a:off x="8656320" y="31025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337</xdr:row>
      <xdr:rowOff>7620</xdr:rowOff>
    </xdr:from>
    <xdr:to>
      <xdr:col>10</xdr:col>
      <xdr:colOff>15240</xdr:colOff>
      <xdr:row>337</xdr:row>
      <xdr:rowOff>15240</xdr:rowOff>
    </xdr:to>
    <xdr:sp macro="" textlink="">
      <xdr:nvSpPr>
        <xdr:cNvPr id="4062" name="Rectangle 243"/>
        <xdr:cNvSpPr>
          <a:spLocks noChangeArrowheads="1"/>
        </xdr:cNvSpPr>
      </xdr:nvSpPr>
      <xdr:spPr bwMode="auto">
        <a:xfrm>
          <a:off x="8656320" y="31162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338</xdr:row>
      <xdr:rowOff>7620</xdr:rowOff>
    </xdr:from>
    <xdr:to>
      <xdr:col>10</xdr:col>
      <xdr:colOff>15240</xdr:colOff>
      <xdr:row>338</xdr:row>
      <xdr:rowOff>15240</xdr:rowOff>
    </xdr:to>
    <xdr:sp macro="" textlink="">
      <xdr:nvSpPr>
        <xdr:cNvPr id="4063" name="Rectangle 244"/>
        <xdr:cNvSpPr>
          <a:spLocks noChangeArrowheads="1"/>
        </xdr:cNvSpPr>
      </xdr:nvSpPr>
      <xdr:spPr bwMode="auto">
        <a:xfrm>
          <a:off x="8656320" y="31284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339</xdr:row>
      <xdr:rowOff>7620</xdr:rowOff>
    </xdr:from>
    <xdr:to>
      <xdr:col>10</xdr:col>
      <xdr:colOff>15240</xdr:colOff>
      <xdr:row>339</xdr:row>
      <xdr:rowOff>15240</xdr:rowOff>
    </xdr:to>
    <xdr:sp macro="" textlink="">
      <xdr:nvSpPr>
        <xdr:cNvPr id="4064" name="Rectangle 245"/>
        <xdr:cNvSpPr>
          <a:spLocks noChangeArrowheads="1"/>
        </xdr:cNvSpPr>
      </xdr:nvSpPr>
      <xdr:spPr bwMode="auto">
        <a:xfrm>
          <a:off x="8656320" y="31406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340</xdr:row>
      <xdr:rowOff>7620</xdr:rowOff>
    </xdr:from>
    <xdr:to>
      <xdr:col>10</xdr:col>
      <xdr:colOff>15240</xdr:colOff>
      <xdr:row>340</xdr:row>
      <xdr:rowOff>15240</xdr:rowOff>
    </xdr:to>
    <xdr:sp macro="" textlink="">
      <xdr:nvSpPr>
        <xdr:cNvPr id="4065" name="Rectangle 246"/>
        <xdr:cNvSpPr>
          <a:spLocks noChangeArrowheads="1"/>
        </xdr:cNvSpPr>
      </xdr:nvSpPr>
      <xdr:spPr bwMode="auto">
        <a:xfrm>
          <a:off x="8656320" y="31528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341</xdr:row>
      <xdr:rowOff>7620</xdr:rowOff>
    </xdr:from>
    <xdr:to>
      <xdr:col>10</xdr:col>
      <xdr:colOff>15240</xdr:colOff>
      <xdr:row>341</xdr:row>
      <xdr:rowOff>15240</xdr:rowOff>
    </xdr:to>
    <xdr:sp macro="" textlink="">
      <xdr:nvSpPr>
        <xdr:cNvPr id="4066" name="Rectangle 247"/>
        <xdr:cNvSpPr>
          <a:spLocks noChangeArrowheads="1"/>
        </xdr:cNvSpPr>
      </xdr:nvSpPr>
      <xdr:spPr bwMode="auto">
        <a:xfrm>
          <a:off x="8656320" y="31650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342</xdr:row>
      <xdr:rowOff>7620</xdr:rowOff>
    </xdr:from>
    <xdr:to>
      <xdr:col>10</xdr:col>
      <xdr:colOff>15240</xdr:colOff>
      <xdr:row>342</xdr:row>
      <xdr:rowOff>15240</xdr:rowOff>
    </xdr:to>
    <xdr:sp macro="" textlink="">
      <xdr:nvSpPr>
        <xdr:cNvPr id="4067" name="Rectangle 248"/>
        <xdr:cNvSpPr>
          <a:spLocks noChangeArrowheads="1"/>
        </xdr:cNvSpPr>
      </xdr:nvSpPr>
      <xdr:spPr bwMode="auto">
        <a:xfrm>
          <a:off x="8656320" y="31772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343</xdr:row>
      <xdr:rowOff>7620</xdr:rowOff>
    </xdr:from>
    <xdr:to>
      <xdr:col>10</xdr:col>
      <xdr:colOff>15240</xdr:colOff>
      <xdr:row>343</xdr:row>
      <xdr:rowOff>15240</xdr:rowOff>
    </xdr:to>
    <xdr:sp macro="" textlink="">
      <xdr:nvSpPr>
        <xdr:cNvPr id="4068" name="Rectangle 249"/>
        <xdr:cNvSpPr>
          <a:spLocks noChangeArrowheads="1"/>
        </xdr:cNvSpPr>
      </xdr:nvSpPr>
      <xdr:spPr bwMode="auto">
        <a:xfrm>
          <a:off x="8656320" y="31894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344</xdr:row>
      <xdr:rowOff>7620</xdr:rowOff>
    </xdr:from>
    <xdr:to>
      <xdr:col>10</xdr:col>
      <xdr:colOff>15240</xdr:colOff>
      <xdr:row>344</xdr:row>
      <xdr:rowOff>15240</xdr:rowOff>
    </xdr:to>
    <xdr:sp macro="" textlink="">
      <xdr:nvSpPr>
        <xdr:cNvPr id="4069" name="Rectangle 250"/>
        <xdr:cNvSpPr>
          <a:spLocks noChangeArrowheads="1"/>
        </xdr:cNvSpPr>
      </xdr:nvSpPr>
      <xdr:spPr bwMode="auto">
        <a:xfrm>
          <a:off x="8656320" y="32016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346</xdr:row>
      <xdr:rowOff>7620</xdr:rowOff>
    </xdr:from>
    <xdr:to>
      <xdr:col>10</xdr:col>
      <xdr:colOff>15240</xdr:colOff>
      <xdr:row>346</xdr:row>
      <xdr:rowOff>15240</xdr:rowOff>
    </xdr:to>
    <xdr:sp macro="" textlink="">
      <xdr:nvSpPr>
        <xdr:cNvPr id="4070" name="Rectangle 251"/>
        <xdr:cNvSpPr>
          <a:spLocks noChangeArrowheads="1"/>
        </xdr:cNvSpPr>
      </xdr:nvSpPr>
      <xdr:spPr bwMode="auto">
        <a:xfrm>
          <a:off x="8656320" y="32153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347</xdr:row>
      <xdr:rowOff>7620</xdr:rowOff>
    </xdr:from>
    <xdr:to>
      <xdr:col>10</xdr:col>
      <xdr:colOff>15240</xdr:colOff>
      <xdr:row>347</xdr:row>
      <xdr:rowOff>15240</xdr:rowOff>
    </xdr:to>
    <xdr:sp macro="" textlink="">
      <xdr:nvSpPr>
        <xdr:cNvPr id="4071" name="Rectangle 252"/>
        <xdr:cNvSpPr>
          <a:spLocks noChangeArrowheads="1"/>
        </xdr:cNvSpPr>
      </xdr:nvSpPr>
      <xdr:spPr bwMode="auto">
        <a:xfrm>
          <a:off x="8656320" y="32275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348</xdr:row>
      <xdr:rowOff>7620</xdr:rowOff>
    </xdr:from>
    <xdr:to>
      <xdr:col>10</xdr:col>
      <xdr:colOff>15240</xdr:colOff>
      <xdr:row>348</xdr:row>
      <xdr:rowOff>15240</xdr:rowOff>
    </xdr:to>
    <xdr:sp macro="" textlink="">
      <xdr:nvSpPr>
        <xdr:cNvPr id="4072" name="Rectangle 253"/>
        <xdr:cNvSpPr>
          <a:spLocks noChangeArrowheads="1"/>
        </xdr:cNvSpPr>
      </xdr:nvSpPr>
      <xdr:spPr bwMode="auto">
        <a:xfrm>
          <a:off x="8656320" y="32397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349</xdr:row>
      <xdr:rowOff>7620</xdr:rowOff>
    </xdr:from>
    <xdr:to>
      <xdr:col>10</xdr:col>
      <xdr:colOff>15240</xdr:colOff>
      <xdr:row>349</xdr:row>
      <xdr:rowOff>15240</xdr:rowOff>
    </xdr:to>
    <xdr:sp macro="" textlink="">
      <xdr:nvSpPr>
        <xdr:cNvPr id="4073" name="Rectangle 254"/>
        <xdr:cNvSpPr>
          <a:spLocks noChangeArrowheads="1"/>
        </xdr:cNvSpPr>
      </xdr:nvSpPr>
      <xdr:spPr bwMode="auto">
        <a:xfrm>
          <a:off x="8656320" y="32519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350</xdr:row>
      <xdr:rowOff>7620</xdr:rowOff>
    </xdr:from>
    <xdr:to>
      <xdr:col>10</xdr:col>
      <xdr:colOff>15240</xdr:colOff>
      <xdr:row>350</xdr:row>
      <xdr:rowOff>15240</xdr:rowOff>
    </xdr:to>
    <xdr:sp macro="" textlink="">
      <xdr:nvSpPr>
        <xdr:cNvPr id="4074" name="Rectangle 255"/>
        <xdr:cNvSpPr>
          <a:spLocks noChangeArrowheads="1"/>
        </xdr:cNvSpPr>
      </xdr:nvSpPr>
      <xdr:spPr bwMode="auto">
        <a:xfrm>
          <a:off x="8656320" y="32641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351</xdr:row>
      <xdr:rowOff>7620</xdr:rowOff>
    </xdr:from>
    <xdr:to>
      <xdr:col>10</xdr:col>
      <xdr:colOff>15240</xdr:colOff>
      <xdr:row>351</xdr:row>
      <xdr:rowOff>15240</xdr:rowOff>
    </xdr:to>
    <xdr:sp macro="" textlink="">
      <xdr:nvSpPr>
        <xdr:cNvPr id="4075" name="Rectangle 256"/>
        <xdr:cNvSpPr>
          <a:spLocks noChangeArrowheads="1"/>
        </xdr:cNvSpPr>
      </xdr:nvSpPr>
      <xdr:spPr bwMode="auto">
        <a:xfrm>
          <a:off x="8656320" y="32762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352</xdr:row>
      <xdr:rowOff>7620</xdr:rowOff>
    </xdr:from>
    <xdr:to>
      <xdr:col>10</xdr:col>
      <xdr:colOff>15240</xdr:colOff>
      <xdr:row>352</xdr:row>
      <xdr:rowOff>15240</xdr:rowOff>
    </xdr:to>
    <xdr:sp macro="" textlink="">
      <xdr:nvSpPr>
        <xdr:cNvPr id="4076" name="Rectangle 257"/>
        <xdr:cNvSpPr>
          <a:spLocks noChangeArrowheads="1"/>
        </xdr:cNvSpPr>
      </xdr:nvSpPr>
      <xdr:spPr bwMode="auto">
        <a:xfrm>
          <a:off x="8656320" y="32884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353</xdr:row>
      <xdr:rowOff>7620</xdr:rowOff>
    </xdr:from>
    <xdr:to>
      <xdr:col>10</xdr:col>
      <xdr:colOff>15240</xdr:colOff>
      <xdr:row>353</xdr:row>
      <xdr:rowOff>15240</xdr:rowOff>
    </xdr:to>
    <xdr:sp macro="" textlink="">
      <xdr:nvSpPr>
        <xdr:cNvPr id="4077" name="Rectangle 258"/>
        <xdr:cNvSpPr>
          <a:spLocks noChangeArrowheads="1"/>
        </xdr:cNvSpPr>
      </xdr:nvSpPr>
      <xdr:spPr bwMode="auto">
        <a:xfrm>
          <a:off x="8656320" y="33006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354</xdr:row>
      <xdr:rowOff>7620</xdr:rowOff>
    </xdr:from>
    <xdr:to>
      <xdr:col>10</xdr:col>
      <xdr:colOff>15240</xdr:colOff>
      <xdr:row>354</xdr:row>
      <xdr:rowOff>15240</xdr:rowOff>
    </xdr:to>
    <xdr:sp macro="" textlink="">
      <xdr:nvSpPr>
        <xdr:cNvPr id="4078" name="Rectangle 259"/>
        <xdr:cNvSpPr>
          <a:spLocks noChangeArrowheads="1"/>
        </xdr:cNvSpPr>
      </xdr:nvSpPr>
      <xdr:spPr bwMode="auto">
        <a:xfrm>
          <a:off x="8656320" y="33128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355</xdr:row>
      <xdr:rowOff>7620</xdr:rowOff>
    </xdr:from>
    <xdr:to>
      <xdr:col>10</xdr:col>
      <xdr:colOff>15240</xdr:colOff>
      <xdr:row>355</xdr:row>
      <xdr:rowOff>15240</xdr:rowOff>
    </xdr:to>
    <xdr:sp macro="" textlink="">
      <xdr:nvSpPr>
        <xdr:cNvPr id="4079" name="Rectangle 260"/>
        <xdr:cNvSpPr>
          <a:spLocks noChangeArrowheads="1"/>
        </xdr:cNvSpPr>
      </xdr:nvSpPr>
      <xdr:spPr bwMode="auto">
        <a:xfrm>
          <a:off x="8656320" y="33250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356</xdr:row>
      <xdr:rowOff>7620</xdr:rowOff>
    </xdr:from>
    <xdr:to>
      <xdr:col>10</xdr:col>
      <xdr:colOff>15240</xdr:colOff>
      <xdr:row>356</xdr:row>
      <xdr:rowOff>15240</xdr:rowOff>
    </xdr:to>
    <xdr:sp macro="" textlink="">
      <xdr:nvSpPr>
        <xdr:cNvPr id="4080" name="Rectangle 261"/>
        <xdr:cNvSpPr>
          <a:spLocks noChangeArrowheads="1"/>
        </xdr:cNvSpPr>
      </xdr:nvSpPr>
      <xdr:spPr bwMode="auto">
        <a:xfrm>
          <a:off x="8656320" y="33372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357</xdr:row>
      <xdr:rowOff>7620</xdr:rowOff>
    </xdr:from>
    <xdr:to>
      <xdr:col>10</xdr:col>
      <xdr:colOff>15240</xdr:colOff>
      <xdr:row>357</xdr:row>
      <xdr:rowOff>15240</xdr:rowOff>
    </xdr:to>
    <xdr:sp macro="" textlink="">
      <xdr:nvSpPr>
        <xdr:cNvPr id="4081" name="Rectangle 262"/>
        <xdr:cNvSpPr>
          <a:spLocks noChangeArrowheads="1"/>
        </xdr:cNvSpPr>
      </xdr:nvSpPr>
      <xdr:spPr bwMode="auto">
        <a:xfrm>
          <a:off x="8656320" y="33494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358</xdr:row>
      <xdr:rowOff>7620</xdr:rowOff>
    </xdr:from>
    <xdr:to>
      <xdr:col>10</xdr:col>
      <xdr:colOff>15240</xdr:colOff>
      <xdr:row>358</xdr:row>
      <xdr:rowOff>15240</xdr:rowOff>
    </xdr:to>
    <xdr:sp macro="" textlink="">
      <xdr:nvSpPr>
        <xdr:cNvPr id="4082" name="Rectangle 263"/>
        <xdr:cNvSpPr>
          <a:spLocks noChangeArrowheads="1"/>
        </xdr:cNvSpPr>
      </xdr:nvSpPr>
      <xdr:spPr bwMode="auto">
        <a:xfrm>
          <a:off x="8656320" y="33616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359</xdr:row>
      <xdr:rowOff>7620</xdr:rowOff>
    </xdr:from>
    <xdr:to>
      <xdr:col>10</xdr:col>
      <xdr:colOff>15240</xdr:colOff>
      <xdr:row>359</xdr:row>
      <xdr:rowOff>15240</xdr:rowOff>
    </xdr:to>
    <xdr:sp macro="" textlink="">
      <xdr:nvSpPr>
        <xdr:cNvPr id="4083" name="Rectangle 264"/>
        <xdr:cNvSpPr>
          <a:spLocks noChangeArrowheads="1"/>
        </xdr:cNvSpPr>
      </xdr:nvSpPr>
      <xdr:spPr bwMode="auto">
        <a:xfrm>
          <a:off x="8656320" y="33738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360</xdr:row>
      <xdr:rowOff>7620</xdr:rowOff>
    </xdr:from>
    <xdr:to>
      <xdr:col>10</xdr:col>
      <xdr:colOff>15240</xdr:colOff>
      <xdr:row>360</xdr:row>
      <xdr:rowOff>15240</xdr:rowOff>
    </xdr:to>
    <xdr:sp macro="" textlink="">
      <xdr:nvSpPr>
        <xdr:cNvPr id="4084" name="Rectangle 265"/>
        <xdr:cNvSpPr>
          <a:spLocks noChangeArrowheads="1"/>
        </xdr:cNvSpPr>
      </xdr:nvSpPr>
      <xdr:spPr bwMode="auto">
        <a:xfrm>
          <a:off x="8656320" y="33860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361</xdr:row>
      <xdr:rowOff>7620</xdr:rowOff>
    </xdr:from>
    <xdr:to>
      <xdr:col>10</xdr:col>
      <xdr:colOff>15240</xdr:colOff>
      <xdr:row>361</xdr:row>
      <xdr:rowOff>15240</xdr:rowOff>
    </xdr:to>
    <xdr:sp macro="" textlink="">
      <xdr:nvSpPr>
        <xdr:cNvPr id="4085" name="Rectangle 266"/>
        <xdr:cNvSpPr>
          <a:spLocks noChangeArrowheads="1"/>
        </xdr:cNvSpPr>
      </xdr:nvSpPr>
      <xdr:spPr bwMode="auto">
        <a:xfrm>
          <a:off x="8656320" y="33982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364</xdr:row>
      <xdr:rowOff>7620</xdr:rowOff>
    </xdr:from>
    <xdr:to>
      <xdr:col>10</xdr:col>
      <xdr:colOff>15240</xdr:colOff>
      <xdr:row>364</xdr:row>
      <xdr:rowOff>15240</xdr:rowOff>
    </xdr:to>
    <xdr:sp macro="" textlink="">
      <xdr:nvSpPr>
        <xdr:cNvPr id="4086" name="Rectangle 267"/>
        <xdr:cNvSpPr>
          <a:spLocks noChangeArrowheads="1"/>
        </xdr:cNvSpPr>
      </xdr:nvSpPr>
      <xdr:spPr bwMode="auto">
        <a:xfrm>
          <a:off x="8656320" y="34134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365</xdr:row>
      <xdr:rowOff>7620</xdr:rowOff>
    </xdr:from>
    <xdr:to>
      <xdr:col>10</xdr:col>
      <xdr:colOff>15240</xdr:colOff>
      <xdr:row>365</xdr:row>
      <xdr:rowOff>15240</xdr:rowOff>
    </xdr:to>
    <xdr:sp macro="" textlink="">
      <xdr:nvSpPr>
        <xdr:cNvPr id="4087" name="Rectangle 268"/>
        <xdr:cNvSpPr>
          <a:spLocks noChangeArrowheads="1"/>
        </xdr:cNvSpPr>
      </xdr:nvSpPr>
      <xdr:spPr bwMode="auto">
        <a:xfrm>
          <a:off x="8656320" y="34256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366</xdr:row>
      <xdr:rowOff>7620</xdr:rowOff>
    </xdr:from>
    <xdr:to>
      <xdr:col>10</xdr:col>
      <xdr:colOff>15240</xdr:colOff>
      <xdr:row>366</xdr:row>
      <xdr:rowOff>15240</xdr:rowOff>
    </xdr:to>
    <xdr:sp macro="" textlink="">
      <xdr:nvSpPr>
        <xdr:cNvPr id="4088" name="Rectangle 269"/>
        <xdr:cNvSpPr>
          <a:spLocks noChangeArrowheads="1"/>
        </xdr:cNvSpPr>
      </xdr:nvSpPr>
      <xdr:spPr bwMode="auto">
        <a:xfrm>
          <a:off x="8656320" y="34378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367</xdr:row>
      <xdr:rowOff>7620</xdr:rowOff>
    </xdr:from>
    <xdr:to>
      <xdr:col>10</xdr:col>
      <xdr:colOff>15240</xdr:colOff>
      <xdr:row>367</xdr:row>
      <xdr:rowOff>15240</xdr:rowOff>
    </xdr:to>
    <xdr:sp macro="" textlink="">
      <xdr:nvSpPr>
        <xdr:cNvPr id="4089" name="Rectangle 270"/>
        <xdr:cNvSpPr>
          <a:spLocks noChangeArrowheads="1"/>
        </xdr:cNvSpPr>
      </xdr:nvSpPr>
      <xdr:spPr bwMode="auto">
        <a:xfrm>
          <a:off x="8656320" y="34500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368</xdr:row>
      <xdr:rowOff>7620</xdr:rowOff>
    </xdr:from>
    <xdr:to>
      <xdr:col>10</xdr:col>
      <xdr:colOff>15240</xdr:colOff>
      <xdr:row>368</xdr:row>
      <xdr:rowOff>15240</xdr:rowOff>
    </xdr:to>
    <xdr:sp macro="" textlink="">
      <xdr:nvSpPr>
        <xdr:cNvPr id="4090" name="Rectangle 271"/>
        <xdr:cNvSpPr>
          <a:spLocks noChangeArrowheads="1"/>
        </xdr:cNvSpPr>
      </xdr:nvSpPr>
      <xdr:spPr bwMode="auto">
        <a:xfrm>
          <a:off x="8656320" y="34622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369</xdr:row>
      <xdr:rowOff>7620</xdr:rowOff>
    </xdr:from>
    <xdr:to>
      <xdr:col>10</xdr:col>
      <xdr:colOff>15240</xdr:colOff>
      <xdr:row>369</xdr:row>
      <xdr:rowOff>15240</xdr:rowOff>
    </xdr:to>
    <xdr:sp macro="" textlink="">
      <xdr:nvSpPr>
        <xdr:cNvPr id="4091" name="Rectangle 272"/>
        <xdr:cNvSpPr>
          <a:spLocks noChangeArrowheads="1"/>
        </xdr:cNvSpPr>
      </xdr:nvSpPr>
      <xdr:spPr bwMode="auto">
        <a:xfrm>
          <a:off x="8656320" y="34744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370</xdr:row>
      <xdr:rowOff>7620</xdr:rowOff>
    </xdr:from>
    <xdr:to>
      <xdr:col>10</xdr:col>
      <xdr:colOff>15240</xdr:colOff>
      <xdr:row>370</xdr:row>
      <xdr:rowOff>15240</xdr:rowOff>
    </xdr:to>
    <xdr:sp macro="" textlink="">
      <xdr:nvSpPr>
        <xdr:cNvPr id="4092" name="Rectangle 273"/>
        <xdr:cNvSpPr>
          <a:spLocks noChangeArrowheads="1"/>
        </xdr:cNvSpPr>
      </xdr:nvSpPr>
      <xdr:spPr bwMode="auto">
        <a:xfrm>
          <a:off x="8656320" y="34866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371</xdr:row>
      <xdr:rowOff>7620</xdr:rowOff>
    </xdr:from>
    <xdr:to>
      <xdr:col>10</xdr:col>
      <xdr:colOff>15240</xdr:colOff>
      <xdr:row>371</xdr:row>
      <xdr:rowOff>15240</xdr:rowOff>
    </xdr:to>
    <xdr:sp macro="" textlink="">
      <xdr:nvSpPr>
        <xdr:cNvPr id="4093" name="Rectangle 274"/>
        <xdr:cNvSpPr>
          <a:spLocks noChangeArrowheads="1"/>
        </xdr:cNvSpPr>
      </xdr:nvSpPr>
      <xdr:spPr bwMode="auto">
        <a:xfrm>
          <a:off x="8656320" y="34987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372</xdr:row>
      <xdr:rowOff>7620</xdr:rowOff>
    </xdr:from>
    <xdr:to>
      <xdr:col>10</xdr:col>
      <xdr:colOff>15240</xdr:colOff>
      <xdr:row>372</xdr:row>
      <xdr:rowOff>15240</xdr:rowOff>
    </xdr:to>
    <xdr:sp macro="" textlink="">
      <xdr:nvSpPr>
        <xdr:cNvPr id="4094" name="Rectangle 275"/>
        <xdr:cNvSpPr>
          <a:spLocks noChangeArrowheads="1"/>
        </xdr:cNvSpPr>
      </xdr:nvSpPr>
      <xdr:spPr bwMode="auto">
        <a:xfrm>
          <a:off x="8656320" y="35109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373</xdr:row>
      <xdr:rowOff>7620</xdr:rowOff>
    </xdr:from>
    <xdr:to>
      <xdr:col>10</xdr:col>
      <xdr:colOff>15240</xdr:colOff>
      <xdr:row>373</xdr:row>
      <xdr:rowOff>15240</xdr:rowOff>
    </xdr:to>
    <xdr:sp macro="" textlink="">
      <xdr:nvSpPr>
        <xdr:cNvPr id="4095" name="Rectangle 276"/>
        <xdr:cNvSpPr>
          <a:spLocks noChangeArrowheads="1"/>
        </xdr:cNvSpPr>
      </xdr:nvSpPr>
      <xdr:spPr bwMode="auto">
        <a:xfrm>
          <a:off x="8656320" y="35231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374</xdr:row>
      <xdr:rowOff>7620</xdr:rowOff>
    </xdr:from>
    <xdr:to>
      <xdr:col>10</xdr:col>
      <xdr:colOff>15240</xdr:colOff>
      <xdr:row>374</xdr:row>
      <xdr:rowOff>15240</xdr:rowOff>
    </xdr:to>
    <xdr:sp macro="" textlink="">
      <xdr:nvSpPr>
        <xdr:cNvPr id="5120" name="Rectangle 277"/>
        <xdr:cNvSpPr>
          <a:spLocks noChangeArrowheads="1"/>
        </xdr:cNvSpPr>
      </xdr:nvSpPr>
      <xdr:spPr bwMode="auto">
        <a:xfrm>
          <a:off x="8656320" y="35353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375</xdr:row>
      <xdr:rowOff>7620</xdr:rowOff>
    </xdr:from>
    <xdr:to>
      <xdr:col>10</xdr:col>
      <xdr:colOff>15240</xdr:colOff>
      <xdr:row>375</xdr:row>
      <xdr:rowOff>15240</xdr:rowOff>
    </xdr:to>
    <xdr:sp macro="" textlink="">
      <xdr:nvSpPr>
        <xdr:cNvPr id="5121" name="Rectangle 278"/>
        <xdr:cNvSpPr>
          <a:spLocks noChangeArrowheads="1"/>
        </xdr:cNvSpPr>
      </xdr:nvSpPr>
      <xdr:spPr bwMode="auto">
        <a:xfrm>
          <a:off x="8656320" y="35475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376</xdr:row>
      <xdr:rowOff>7620</xdr:rowOff>
    </xdr:from>
    <xdr:to>
      <xdr:col>10</xdr:col>
      <xdr:colOff>15240</xdr:colOff>
      <xdr:row>376</xdr:row>
      <xdr:rowOff>15240</xdr:rowOff>
    </xdr:to>
    <xdr:sp macro="" textlink="">
      <xdr:nvSpPr>
        <xdr:cNvPr id="5122" name="Rectangle 279"/>
        <xdr:cNvSpPr>
          <a:spLocks noChangeArrowheads="1"/>
        </xdr:cNvSpPr>
      </xdr:nvSpPr>
      <xdr:spPr bwMode="auto">
        <a:xfrm>
          <a:off x="8656320" y="35597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377</xdr:row>
      <xdr:rowOff>7620</xdr:rowOff>
    </xdr:from>
    <xdr:to>
      <xdr:col>10</xdr:col>
      <xdr:colOff>15240</xdr:colOff>
      <xdr:row>377</xdr:row>
      <xdr:rowOff>15240</xdr:rowOff>
    </xdr:to>
    <xdr:sp macro="" textlink="">
      <xdr:nvSpPr>
        <xdr:cNvPr id="5123" name="Rectangle 280"/>
        <xdr:cNvSpPr>
          <a:spLocks noChangeArrowheads="1"/>
        </xdr:cNvSpPr>
      </xdr:nvSpPr>
      <xdr:spPr bwMode="auto">
        <a:xfrm>
          <a:off x="8656320" y="35719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378</xdr:row>
      <xdr:rowOff>7620</xdr:rowOff>
    </xdr:from>
    <xdr:to>
      <xdr:col>10</xdr:col>
      <xdr:colOff>15240</xdr:colOff>
      <xdr:row>378</xdr:row>
      <xdr:rowOff>15240</xdr:rowOff>
    </xdr:to>
    <xdr:sp macro="" textlink="">
      <xdr:nvSpPr>
        <xdr:cNvPr id="5124" name="Rectangle 281"/>
        <xdr:cNvSpPr>
          <a:spLocks noChangeArrowheads="1"/>
        </xdr:cNvSpPr>
      </xdr:nvSpPr>
      <xdr:spPr bwMode="auto">
        <a:xfrm>
          <a:off x="8656320" y="35841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379</xdr:row>
      <xdr:rowOff>7620</xdr:rowOff>
    </xdr:from>
    <xdr:to>
      <xdr:col>10</xdr:col>
      <xdr:colOff>15240</xdr:colOff>
      <xdr:row>379</xdr:row>
      <xdr:rowOff>15240</xdr:rowOff>
    </xdr:to>
    <xdr:sp macro="" textlink="">
      <xdr:nvSpPr>
        <xdr:cNvPr id="5125" name="Rectangle 282"/>
        <xdr:cNvSpPr>
          <a:spLocks noChangeArrowheads="1"/>
        </xdr:cNvSpPr>
      </xdr:nvSpPr>
      <xdr:spPr bwMode="auto">
        <a:xfrm>
          <a:off x="8656320" y="35963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380</xdr:row>
      <xdr:rowOff>7620</xdr:rowOff>
    </xdr:from>
    <xdr:to>
      <xdr:col>10</xdr:col>
      <xdr:colOff>15240</xdr:colOff>
      <xdr:row>380</xdr:row>
      <xdr:rowOff>15240</xdr:rowOff>
    </xdr:to>
    <xdr:sp macro="" textlink="">
      <xdr:nvSpPr>
        <xdr:cNvPr id="5126" name="Rectangle 283"/>
        <xdr:cNvSpPr>
          <a:spLocks noChangeArrowheads="1"/>
        </xdr:cNvSpPr>
      </xdr:nvSpPr>
      <xdr:spPr bwMode="auto">
        <a:xfrm>
          <a:off x="8656320" y="36085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381</xdr:row>
      <xdr:rowOff>7620</xdr:rowOff>
    </xdr:from>
    <xdr:to>
      <xdr:col>10</xdr:col>
      <xdr:colOff>15240</xdr:colOff>
      <xdr:row>381</xdr:row>
      <xdr:rowOff>15240</xdr:rowOff>
    </xdr:to>
    <xdr:sp macro="" textlink="">
      <xdr:nvSpPr>
        <xdr:cNvPr id="5127" name="Rectangle 284"/>
        <xdr:cNvSpPr>
          <a:spLocks noChangeArrowheads="1"/>
        </xdr:cNvSpPr>
      </xdr:nvSpPr>
      <xdr:spPr bwMode="auto">
        <a:xfrm>
          <a:off x="8656320" y="36207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382</xdr:row>
      <xdr:rowOff>7620</xdr:rowOff>
    </xdr:from>
    <xdr:to>
      <xdr:col>10</xdr:col>
      <xdr:colOff>15240</xdr:colOff>
      <xdr:row>382</xdr:row>
      <xdr:rowOff>15240</xdr:rowOff>
    </xdr:to>
    <xdr:sp macro="" textlink="">
      <xdr:nvSpPr>
        <xdr:cNvPr id="5128" name="Rectangle 285"/>
        <xdr:cNvSpPr>
          <a:spLocks noChangeArrowheads="1"/>
        </xdr:cNvSpPr>
      </xdr:nvSpPr>
      <xdr:spPr bwMode="auto">
        <a:xfrm>
          <a:off x="8656320" y="36329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383</xdr:row>
      <xdr:rowOff>7620</xdr:rowOff>
    </xdr:from>
    <xdr:to>
      <xdr:col>10</xdr:col>
      <xdr:colOff>15240</xdr:colOff>
      <xdr:row>383</xdr:row>
      <xdr:rowOff>15240</xdr:rowOff>
    </xdr:to>
    <xdr:sp macro="" textlink="">
      <xdr:nvSpPr>
        <xdr:cNvPr id="5129" name="Rectangle 286"/>
        <xdr:cNvSpPr>
          <a:spLocks noChangeArrowheads="1"/>
        </xdr:cNvSpPr>
      </xdr:nvSpPr>
      <xdr:spPr bwMode="auto">
        <a:xfrm>
          <a:off x="8656320" y="36451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384</xdr:row>
      <xdr:rowOff>7620</xdr:rowOff>
    </xdr:from>
    <xdr:to>
      <xdr:col>10</xdr:col>
      <xdr:colOff>15240</xdr:colOff>
      <xdr:row>384</xdr:row>
      <xdr:rowOff>15240</xdr:rowOff>
    </xdr:to>
    <xdr:sp macro="" textlink="">
      <xdr:nvSpPr>
        <xdr:cNvPr id="5130" name="Rectangle 287"/>
        <xdr:cNvSpPr>
          <a:spLocks noChangeArrowheads="1"/>
        </xdr:cNvSpPr>
      </xdr:nvSpPr>
      <xdr:spPr bwMode="auto">
        <a:xfrm>
          <a:off x="8656320" y="36572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385</xdr:row>
      <xdr:rowOff>7620</xdr:rowOff>
    </xdr:from>
    <xdr:to>
      <xdr:col>10</xdr:col>
      <xdr:colOff>15240</xdr:colOff>
      <xdr:row>385</xdr:row>
      <xdr:rowOff>15240</xdr:rowOff>
    </xdr:to>
    <xdr:sp macro="" textlink="">
      <xdr:nvSpPr>
        <xdr:cNvPr id="5131" name="Rectangle 288"/>
        <xdr:cNvSpPr>
          <a:spLocks noChangeArrowheads="1"/>
        </xdr:cNvSpPr>
      </xdr:nvSpPr>
      <xdr:spPr bwMode="auto">
        <a:xfrm>
          <a:off x="8656320" y="36694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386</xdr:row>
      <xdr:rowOff>7620</xdr:rowOff>
    </xdr:from>
    <xdr:to>
      <xdr:col>10</xdr:col>
      <xdr:colOff>15240</xdr:colOff>
      <xdr:row>386</xdr:row>
      <xdr:rowOff>15240</xdr:rowOff>
    </xdr:to>
    <xdr:sp macro="" textlink="">
      <xdr:nvSpPr>
        <xdr:cNvPr id="5132" name="Rectangle 289"/>
        <xdr:cNvSpPr>
          <a:spLocks noChangeArrowheads="1"/>
        </xdr:cNvSpPr>
      </xdr:nvSpPr>
      <xdr:spPr bwMode="auto">
        <a:xfrm>
          <a:off x="8656320" y="36816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387</xdr:row>
      <xdr:rowOff>7620</xdr:rowOff>
    </xdr:from>
    <xdr:to>
      <xdr:col>10</xdr:col>
      <xdr:colOff>15240</xdr:colOff>
      <xdr:row>387</xdr:row>
      <xdr:rowOff>15240</xdr:rowOff>
    </xdr:to>
    <xdr:sp macro="" textlink="">
      <xdr:nvSpPr>
        <xdr:cNvPr id="5133" name="Rectangle 290"/>
        <xdr:cNvSpPr>
          <a:spLocks noChangeArrowheads="1"/>
        </xdr:cNvSpPr>
      </xdr:nvSpPr>
      <xdr:spPr bwMode="auto">
        <a:xfrm>
          <a:off x="8656320" y="36938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388</xdr:row>
      <xdr:rowOff>7620</xdr:rowOff>
    </xdr:from>
    <xdr:to>
      <xdr:col>10</xdr:col>
      <xdr:colOff>15240</xdr:colOff>
      <xdr:row>388</xdr:row>
      <xdr:rowOff>15240</xdr:rowOff>
    </xdr:to>
    <xdr:sp macro="" textlink="">
      <xdr:nvSpPr>
        <xdr:cNvPr id="5134" name="Rectangle 291"/>
        <xdr:cNvSpPr>
          <a:spLocks noChangeArrowheads="1"/>
        </xdr:cNvSpPr>
      </xdr:nvSpPr>
      <xdr:spPr bwMode="auto">
        <a:xfrm>
          <a:off x="8656320" y="37060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389</xdr:row>
      <xdr:rowOff>7620</xdr:rowOff>
    </xdr:from>
    <xdr:to>
      <xdr:col>10</xdr:col>
      <xdr:colOff>15240</xdr:colOff>
      <xdr:row>389</xdr:row>
      <xdr:rowOff>15240</xdr:rowOff>
    </xdr:to>
    <xdr:sp macro="" textlink="">
      <xdr:nvSpPr>
        <xdr:cNvPr id="5135" name="Rectangle 292"/>
        <xdr:cNvSpPr>
          <a:spLocks noChangeArrowheads="1"/>
        </xdr:cNvSpPr>
      </xdr:nvSpPr>
      <xdr:spPr bwMode="auto">
        <a:xfrm>
          <a:off x="8656320" y="37182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390</xdr:row>
      <xdr:rowOff>7620</xdr:rowOff>
    </xdr:from>
    <xdr:to>
      <xdr:col>10</xdr:col>
      <xdr:colOff>15240</xdr:colOff>
      <xdr:row>390</xdr:row>
      <xdr:rowOff>15240</xdr:rowOff>
    </xdr:to>
    <xdr:sp macro="" textlink="">
      <xdr:nvSpPr>
        <xdr:cNvPr id="5136" name="Rectangle 293"/>
        <xdr:cNvSpPr>
          <a:spLocks noChangeArrowheads="1"/>
        </xdr:cNvSpPr>
      </xdr:nvSpPr>
      <xdr:spPr bwMode="auto">
        <a:xfrm>
          <a:off x="8656320" y="37304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391</xdr:row>
      <xdr:rowOff>7620</xdr:rowOff>
    </xdr:from>
    <xdr:to>
      <xdr:col>10</xdr:col>
      <xdr:colOff>15240</xdr:colOff>
      <xdr:row>391</xdr:row>
      <xdr:rowOff>15240</xdr:rowOff>
    </xdr:to>
    <xdr:sp macro="" textlink="">
      <xdr:nvSpPr>
        <xdr:cNvPr id="5137" name="Rectangle 294"/>
        <xdr:cNvSpPr>
          <a:spLocks noChangeArrowheads="1"/>
        </xdr:cNvSpPr>
      </xdr:nvSpPr>
      <xdr:spPr bwMode="auto">
        <a:xfrm>
          <a:off x="8656320" y="37426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392</xdr:row>
      <xdr:rowOff>7620</xdr:rowOff>
    </xdr:from>
    <xdr:to>
      <xdr:col>10</xdr:col>
      <xdr:colOff>15240</xdr:colOff>
      <xdr:row>392</xdr:row>
      <xdr:rowOff>15240</xdr:rowOff>
    </xdr:to>
    <xdr:sp macro="" textlink="">
      <xdr:nvSpPr>
        <xdr:cNvPr id="5138" name="Rectangle 295"/>
        <xdr:cNvSpPr>
          <a:spLocks noChangeArrowheads="1"/>
        </xdr:cNvSpPr>
      </xdr:nvSpPr>
      <xdr:spPr bwMode="auto">
        <a:xfrm>
          <a:off x="8656320" y="37548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393</xdr:row>
      <xdr:rowOff>7620</xdr:rowOff>
    </xdr:from>
    <xdr:to>
      <xdr:col>10</xdr:col>
      <xdr:colOff>15240</xdr:colOff>
      <xdr:row>393</xdr:row>
      <xdr:rowOff>15240</xdr:rowOff>
    </xdr:to>
    <xdr:sp macro="" textlink="">
      <xdr:nvSpPr>
        <xdr:cNvPr id="5139" name="Rectangle 296"/>
        <xdr:cNvSpPr>
          <a:spLocks noChangeArrowheads="1"/>
        </xdr:cNvSpPr>
      </xdr:nvSpPr>
      <xdr:spPr bwMode="auto">
        <a:xfrm>
          <a:off x="8656320" y="37670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394</xdr:row>
      <xdr:rowOff>7620</xdr:rowOff>
    </xdr:from>
    <xdr:to>
      <xdr:col>10</xdr:col>
      <xdr:colOff>15240</xdr:colOff>
      <xdr:row>394</xdr:row>
      <xdr:rowOff>15240</xdr:rowOff>
    </xdr:to>
    <xdr:sp macro="" textlink="">
      <xdr:nvSpPr>
        <xdr:cNvPr id="5140" name="Rectangle 297"/>
        <xdr:cNvSpPr>
          <a:spLocks noChangeArrowheads="1"/>
        </xdr:cNvSpPr>
      </xdr:nvSpPr>
      <xdr:spPr bwMode="auto">
        <a:xfrm>
          <a:off x="8656320" y="37792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395</xdr:row>
      <xdr:rowOff>7620</xdr:rowOff>
    </xdr:from>
    <xdr:to>
      <xdr:col>10</xdr:col>
      <xdr:colOff>15240</xdr:colOff>
      <xdr:row>395</xdr:row>
      <xdr:rowOff>15240</xdr:rowOff>
    </xdr:to>
    <xdr:sp macro="" textlink="">
      <xdr:nvSpPr>
        <xdr:cNvPr id="5141" name="Rectangle 298"/>
        <xdr:cNvSpPr>
          <a:spLocks noChangeArrowheads="1"/>
        </xdr:cNvSpPr>
      </xdr:nvSpPr>
      <xdr:spPr bwMode="auto">
        <a:xfrm>
          <a:off x="8656320" y="37914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396</xdr:row>
      <xdr:rowOff>7620</xdr:rowOff>
    </xdr:from>
    <xdr:to>
      <xdr:col>10</xdr:col>
      <xdr:colOff>15240</xdr:colOff>
      <xdr:row>396</xdr:row>
      <xdr:rowOff>15240</xdr:rowOff>
    </xdr:to>
    <xdr:sp macro="" textlink="">
      <xdr:nvSpPr>
        <xdr:cNvPr id="5142" name="Rectangle 299"/>
        <xdr:cNvSpPr>
          <a:spLocks noChangeArrowheads="1"/>
        </xdr:cNvSpPr>
      </xdr:nvSpPr>
      <xdr:spPr bwMode="auto">
        <a:xfrm>
          <a:off x="8656320" y="38035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397</xdr:row>
      <xdr:rowOff>7620</xdr:rowOff>
    </xdr:from>
    <xdr:to>
      <xdr:col>10</xdr:col>
      <xdr:colOff>15240</xdr:colOff>
      <xdr:row>397</xdr:row>
      <xdr:rowOff>15240</xdr:rowOff>
    </xdr:to>
    <xdr:sp macro="" textlink="">
      <xdr:nvSpPr>
        <xdr:cNvPr id="5143" name="Rectangle 300"/>
        <xdr:cNvSpPr>
          <a:spLocks noChangeArrowheads="1"/>
        </xdr:cNvSpPr>
      </xdr:nvSpPr>
      <xdr:spPr bwMode="auto">
        <a:xfrm>
          <a:off x="8656320" y="38157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398</xdr:row>
      <xdr:rowOff>7620</xdr:rowOff>
    </xdr:from>
    <xdr:to>
      <xdr:col>10</xdr:col>
      <xdr:colOff>15240</xdr:colOff>
      <xdr:row>398</xdr:row>
      <xdr:rowOff>15240</xdr:rowOff>
    </xdr:to>
    <xdr:sp macro="" textlink="">
      <xdr:nvSpPr>
        <xdr:cNvPr id="5144" name="Rectangle 301"/>
        <xdr:cNvSpPr>
          <a:spLocks noChangeArrowheads="1"/>
        </xdr:cNvSpPr>
      </xdr:nvSpPr>
      <xdr:spPr bwMode="auto">
        <a:xfrm>
          <a:off x="8656320" y="38279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399</xdr:row>
      <xdr:rowOff>7620</xdr:rowOff>
    </xdr:from>
    <xdr:to>
      <xdr:col>10</xdr:col>
      <xdr:colOff>15240</xdr:colOff>
      <xdr:row>399</xdr:row>
      <xdr:rowOff>15240</xdr:rowOff>
    </xdr:to>
    <xdr:sp macro="" textlink="">
      <xdr:nvSpPr>
        <xdr:cNvPr id="5145" name="Rectangle 302"/>
        <xdr:cNvSpPr>
          <a:spLocks noChangeArrowheads="1"/>
        </xdr:cNvSpPr>
      </xdr:nvSpPr>
      <xdr:spPr bwMode="auto">
        <a:xfrm>
          <a:off x="8656320" y="38401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400</xdr:row>
      <xdr:rowOff>7620</xdr:rowOff>
    </xdr:from>
    <xdr:to>
      <xdr:col>10</xdr:col>
      <xdr:colOff>15240</xdr:colOff>
      <xdr:row>400</xdr:row>
      <xdr:rowOff>15240</xdr:rowOff>
    </xdr:to>
    <xdr:sp macro="" textlink="">
      <xdr:nvSpPr>
        <xdr:cNvPr id="5146" name="Rectangle 303"/>
        <xdr:cNvSpPr>
          <a:spLocks noChangeArrowheads="1"/>
        </xdr:cNvSpPr>
      </xdr:nvSpPr>
      <xdr:spPr bwMode="auto">
        <a:xfrm>
          <a:off x="8656320" y="38523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401</xdr:row>
      <xdr:rowOff>7620</xdr:rowOff>
    </xdr:from>
    <xdr:to>
      <xdr:col>10</xdr:col>
      <xdr:colOff>15240</xdr:colOff>
      <xdr:row>401</xdr:row>
      <xdr:rowOff>15240</xdr:rowOff>
    </xdr:to>
    <xdr:sp macro="" textlink="">
      <xdr:nvSpPr>
        <xdr:cNvPr id="5147" name="Rectangle 304"/>
        <xdr:cNvSpPr>
          <a:spLocks noChangeArrowheads="1"/>
        </xdr:cNvSpPr>
      </xdr:nvSpPr>
      <xdr:spPr bwMode="auto">
        <a:xfrm>
          <a:off x="8656320" y="38645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402</xdr:row>
      <xdr:rowOff>7620</xdr:rowOff>
    </xdr:from>
    <xdr:to>
      <xdr:col>10</xdr:col>
      <xdr:colOff>15240</xdr:colOff>
      <xdr:row>402</xdr:row>
      <xdr:rowOff>15240</xdr:rowOff>
    </xdr:to>
    <xdr:sp macro="" textlink="">
      <xdr:nvSpPr>
        <xdr:cNvPr id="5148" name="Rectangle 305"/>
        <xdr:cNvSpPr>
          <a:spLocks noChangeArrowheads="1"/>
        </xdr:cNvSpPr>
      </xdr:nvSpPr>
      <xdr:spPr bwMode="auto">
        <a:xfrm>
          <a:off x="8656320" y="38767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403</xdr:row>
      <xdr:rowOff>7620</xdr:rowOff>
    </xdr:from>
    <xdr:to>
      <xdr:col>10</xdr:col>
      <xdr:colOff>15240</xdr:colOff>
      <xdr:row>403</xdr:row>
      <xdr:rowOff>15240</xdr:rowOff>
    </xdr:to>
    <xdr:sp macro="" textlink="">
      <xdr:nvSpPr>
        <xdr:cNvPr id="5149" name="Rectangle 306"/>
        <xdr:cNvSpPr>
          <a:spLocks noChangeArrowheads="1"/>
        </xdr:cNvSpPr>
      </xdr:nvSpPr>
      <xdr:spPr bwMode="auto">
        <a:xfrm>
          <a:off x="8656320" y="38889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404</xdr:row>
      <xdr:rowOff>7620</xdr:rowOff>
    </xdr:from>
    <xdr:to>
      <xdr:col>10</xdr:col>
      <xdr:colOff>15240</xdr:colOff>
      <xdr:row>404</xdr:row>
      <xdr:rowOff>15240</xdr:rowOff>
    </xdr:to>
    <xdr:sp macro="" textlink="">
      <xdr:nvSpPr>
        <xdr:cNvPr id="5150" name="Rectangle 307"/>
        <xdr:cNvSpPr>
          <a:spLocks noChangeArrowheads="1"/>
        </xdr:cNvSpPr>
      </xdr:nvSpPr>
      <xdr:spPr bwMode="auto">
        <a:xfrm>
          <a:off x="8656320" y="39011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405</xdr:row>
      <xdr:rowOff>7620</xdr:rowOff>
    </xdr:from>
    <xdr:to>
      <xdr:col>10</xdr:col>
      <xdr:colOff>15240</xdr:colOff>
      <xdr:row>405</xdr:row>
      <xdr:rowOff>15240</xdr:rowOff>
    </xdr:to>
    <xdr:sp macro="" textlink="">
      <xdr:nvSpPr>
        <xdr:cNvPr id="5151" name="Rectangle 308"/>
        <xdr:cNvSpPr>
          <a:spLocks noChangeArrowheads="1"/>
        </xdr:cNvSpPr>
      </xdr:nvSpPr>
      <xdr:spPr bwMode="auto">
        <a:xfrm>
          <a:off x="8656320" y="39133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406</xdr:row>
      <xdr:rowOff>7620</xdr:rowOff>
    </xdr:from>
    <xdr:to>
      <xdr:col>10</xdr:col>
      <xdr:colOff>15240</xdr:colOff>
      <xdr:row>406</xdr:row>
      <xdr:rowOff>15240</xdr:rowOff>
    </xdr:to>
    <xdr:sp macro="" textlink="">
      <xdr:nvSpPr>
        <xdr:cNvPr id="5152" name="Rectangle 309"/>
        <xdr:cNvSpPr>
          <a:spLocks noChangeArrowheads="1"/>
        </xdr:cNvSpPr>
      </xdr:nvSpPr>
      <xdr:spPr bwMode="auto">
        <a:xfrm>
          <a:off x="8656320" y="39255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407</xdr:row>
      <xdr:rowOff>7620</xdr:rowOff>
    </xdr:from>
    <xdr:to>
      <xdr:col>10</xdr:col>
      <xdr:colOff>15240</xdr:colOff>
      <xdr:row>407</xdr:row>
      <xdr:rowOff>15240</xdr:rowOff>
    </xdr:to>
    <xdr:sp macro="" textlink="">
      <xdr:nvSpPr>
        <xdr:cNvPr id="5153" name="Rectangle 310"/>
        <xdr:cNvSpPr>
          <a:spLocks noChangeArrowheads="1"/>
        </xdr:cNvSpPr>
      </xdr:nvSpPr>
      <xdr:spPr bwMode="auto">
        <a:xfrm>
          <a:off x="8656320" y="39377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408</xdr:row>
      <xdr:rowOff>7620</xdr:rowOff>
    </xdr:from>
    <xdr:to>
      <xdr:col>10</xdr:col>
      <xdr:colOff>15240</xdr:colOff>
      <xdr:row>408</xdr:row>
      <xdr:rowOff>15240</xdr:rowOff>
    </xdr:to>
    <xdr:sp macro="" textlink="">
      <xdr:nvSpPr>
        <xdr:cNvPr id="5154" name="Rectangle 311"/>
        <xdr:cNvSpPr>
          <a:spLocks noChangeArrowheads="1"/>
        </xdr:cNvSpPr>
      </xdr:nvSpPr>
      <xdr:spPr bwMode="auto">
        <a:xfrm>
          <a:off x="8656320" y="39499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409</xdr:row>
      <xdr:rowOff>7620</xdr:rowOff>
    </xdr:from>
    <xdr:to>
      <xdr:col>10</xdr:col>
      <xdr:colOff>15240</xdr:colOff>
      <xdr:row>409</xdr:row>
      <xdr:rowOff>15240</xdr:rowOff>
    </xdr:to>
    <xdr:sp macro="" textlink="">
      <xdr:nvSpPr>
        <xdr:cNvPr id="5155" name="Rectangle 312"/>
        <xdr:cNvSpPr>
          <a:spLocks noChangeArrowheads="1"/>
        </xdr:cNvSpPr>
      </xdr:nvSpPr>
      <xdr:spPr bwMode="auto">
        <a:xfrm>
          <a:off x="8656320" y="39620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410</xdr:row>
      <xdr:rowOff>7620</xdr:rowOff>
    </xdr:from>
    <xdr:to>
      <xdr:col>10</xdr:col>
      <xdr:colOff>15240</xdr:colOff>
      <xdr:row>410</xdr:row>
      <xdr:rowOff>15240</xdr:rowOff>
    </xdr:to>
    <xdr:sp macro="" textlink="">
      <xdr:nvSpPr>
        <xdr:cNvPr id="5156" name="Rectangle 313"/>
        <xdr:cNvSpPr>
          <a:spLocks noChangeArrowheads="1"/>
        </xdr:cNvSpPr>
      </xdr:nvSpPr>
      <xdr:spPr bwMode="auto">
        <a:xfrm>
          <a:off x="8656320" y="39742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411</xdr:row>
      <xdr:rowOff>7620</xdr:rowOff>
    </xdr:from>
    <xdr:to>
      <xdr:col>10</xdr:col>
      <xdr:colOff>15240</xdr:colOff>
      <xdr:row>411</xdr:row>
      <xdr:rowOff>15240</xdr:rowOff>
    </xdr:to>
    <xdr:sp macro="" textlink="">
      <xdr:nvSpPr>
        <xdr:cNvPr id="5157" name="Rectangle 314"/>
        <xdr:cNvSpPr>
          <a:spLocks noChangeArrowheads="1"/>
        </xdr:cNvSpPr>
      </xdr:nvSpPr>
      <xdr:spPr bwMode="auto">
        <a:xfrm>
          <a:off x="8656320" y="39864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412</xdr:row>
      <xdr:rowOff>7620</xdr:rowOff>
    </xdr:from>
    <xdr:to>
      <xdr:col>10</xdr:col>
      <xdr:colOff>15240</xdr:colOff>
      <xdr:row>412</xdr:row>
      <xdr:rowOff>15240</xdr:rowOff>
    </xdr:to>
    <xdr:sp macro="" textlink="">
      <xdr:nvSpPr>
        <xdr:cNvPr id="5158" name="Rectangle 315"/>
        <xdr:cNvSpPr>
          <a:spLocks noChangeArrowheads="1"/>
        </xdr:cNvSpPr>
      </xdr:nvSpPr>
      <xdr:spPr bwMode="auto">
        <a:xfrm>
          <a:off x="8656320" y="39986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413</xdr:row>
      <xdr:rowOff>7620</xdr:rowOff>
    </xdr:from>
    <xdr:to>
      <xdr:col>10</xdr:col>
      <xdr:colOff>15240</xdr:colOff>
      <xdr:row>413</xdr:row>
      <xdr:rowOff>15240</xdr:rowOff>
    </xdr:to>
    <xdr:sp macro="" textlink="">
      <xdr:nvSpPr>
        <xdr:cNvPr id="5159" name="Rectangle 316"/>
        <xdr:cNvSpPr>
          <a:spLocks noChangeArrowheads="1"/>
        </xdr:cNvSpPr>
      </xdr:nvSpPr>
      <xdr:spPr bwMode="auto">
        <a:xfrm>
          <a:off x="8656320" y="40108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417</xdr:row>
      <xdr:rowOff>7620</xdr:rowOff>
    </xdr:from>
    <xdr:to>
      <xdr:col>10</xdr:col>
      <xdr:colOff>15240</xdr:colOff>
      <xdr:row>417</xdr:row>
      <xdr:rowOff>15240</xdr:rowOff>
    </xdr:to>
    <xdr:sp macro="" textlink="">
      <xdr:nvSpPr>
        <xdr:cNvPr id="5160" name="Rectangle 317"/>
        <xdr:cNvSpPr>
          <a:spLocks noChangeArrowheads="1"/>
        </xdr:cNvSpPr>
      </xdr:nvSpPr>
      <xdr:spPr bwMode="auto">
        <a:xfrm>
          <a:off x="8656320" y="40276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418</xdr:row>
      <xdr:rowOff>7620</xdr:rowOff>
    </xdr:from>
    <xdr:to>
      <xdr:col>10</xdr:col>
      <xdr:colOff>15240</xdr:colOff>
      <xdr:row>418</xdr:row>
      <xdr:rowOff>15240</xdr:rowOff>
    </xdr:to>
    <xdr:sp macro="" textlink="">
      <xdr:nvSpPr>
        <xdr:cNvPr id="5161" name="Rectangle 318"/>
        <xdr:cNvSpPr>
          <a:spLocks noChangeArrowheads="1"/>
        </xdr:cNvSpPr>
      </xdr:nvSpPr>
      <xdr:spPr bwMode="auto">
        <a:xfrm>
          <a:off x="8656320" y="40398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419</xdr:row>
      <xdr:rowOff>7620</xdr:rowOff>
    </xdr:from>
    <xdr:to>
      <xdr:col>10</xdr:col>
      <xdr:colOff>15240</xdr:colOff>
      <xdr:row>419</xdr:row>
      <xdr:rowOff>15240</xdr:rowOff>
    </xdr:to>
    <xdr:sp macro="" textlink="">
      <xdr:nvSpPr>
        <xdr:cNvPr id="5162" name="Rectangle 319"/>
        <xdr:cNvSpPr>
          <a:spLocks noChangeArrowheads="1"/>
        </xdr:cNvSpPr>
      </xdr:nvSpPr>
      <xdr:spPr bwMode="auto">
        <a:xfrm>
          <a:off x="8656320" y="40520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420</xdr:row>
      <xdr:rowOff>7620</xdr:rowOff>
    </xdr:from>
    <xdr:to>
      <xdr:col>10</xdr:col>
      <xdr:colOff>15240</xdr:colOff>
      <xdr:row>420</xdr:row>
      <xdr:rowOff>15240</xdr:rowOff>
    </xdr:to>
    <xdr:sp macro="" textlink="">
      <xdr:nvSpPr>
        <xdr:cNvPr id="5163" name="Rectangle 320"/>
        <xdr:cNvSpPr>
          <a:spLocks noChangeArrowheads="1"/>
        </xdr:cNvSpPr>
      </xdr:nvSpPr>
      <xdr:spPr bwMode="auto">
        <a:xfrm>
          <a:off x="8656320" y="40642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421</xdr:row>
      <xdr:rowOff>7620</xdr:rowOff>
    </xdr:from>
    <xdr:to>
      <xdr:col>10</xdr:col>
      <xdr:colOff>15240</xdr:colOff>
      <xdr:row>421</xdr:row>
      <xdr:rowOff>15240</xdr:rowOff>
    </xdr:to>
    <xdr:sp macro="" textlink="">
      <xdr:nvSpPr>
        <xdr:cNvPr id="5164" name="Rectangle 321"/>
        <xdr:cNvSpPr>
          <a:spLocks noChangeArrowheads="1"/>
        </xdr:cNvSpPr>
      </xdr:nvSpPr>
      <xdr:spPr bwMode="auto">
        <a:xfrm>
          <a:off x="8656320" y="40763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422</xdr:row>
      <xdr:rowOff>7620</xdr:rowOff>
    </xdr:from>
    <xdr:to>
      <xdr:col>10</xdr:col>
      <xdr:colOff>15240</xdr:colOff>
      <xdr:row>422</xdr:row>
      <xdr:rowOff>15240</xdr:rowOff>
    </xdr:to>
    <xdr:sp macro="" textlink="">
      <xdr:nvSpPr>
        <xdr:cNvPr id="5165" name="Rectangle 322"/>
        <xdr:cNvSpPr>
          <a:spLocks noChangeArrowheads="1"/>
        </xdr:cNvSpPr>
      </xdr:nvSpPr>
      <xdr:spPr bwMode="auto">
        <a:xfrm>
          <a:off x="8656320" y="40885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423</xdr:row>
      <xdr:rowOff>7620</xdr:rowOff>
    </xdr:from>
    <xdr:to>
      <xdr:col>10</xdr:col>
      <xdr:colOff>15240</xdr:colOff>
      <xdr:row>423</xdr:row>
      <xdr:rowOff>15240</xdr:rowOff>
    </xdr:to>
    <xdr:sp macro="" textlink="">
      <xdr:nvSpPr>
        <xdr:cNvPr id="5166" name="Rectangle 323"/>
        <xdr:cNvSpPr>
          <a:spLocks noChangeArrowheads="1"/>
        </xdr:cNvSpPr>
      </xdr:nvSpPr>
      <xdr:spPr bwMode="auto">
        <a:xfrm>
          <a:off x="8656320" y="41007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424</xdr:row>
      <xdr:rowOff>7620</xdr:rowOff>
    </xdr:from>
    <xdr:to>
      <xdr:col>10</xdr:col>
      <xdr:colOff>15240</xdr:colOff>
      <xdr:row>424</xdr:row>
      <xdr:rowOff>15240</xdr:rowOff>
    </xdr:to>
    <xdr:sp macro="" textlink="">
      <xdr:nvSpPr>
        <xdr:cNvPr id="5167" name="Rectangle 324"/>
        <xdr:cNvSpPr>
          <a:spLocks noChangeArrowheads="1"/>
        </xdr:cNvSpPr>
      </xdr:nvSpPr>
      <xdr:spPr bwMode="auto">
        <a:xfrm>
          <a:off x="8656320" y="41129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425</xdr:row>
      <xdr:rowOff>7620</xdr:rowOff>
    </xdr:from>
    <xdr:to>
      <xdr:col>10</xdr:col>
      <xdr:colOff>15240</xdr:colOff>
      <xdr:row>425</xdr:row>
      <xdr:rowOff>15240</xdr:rowOff>
    </xdr:to>
    <xdr:sp macro="" textlink="">
      <xdr:nvSpPr>
        <xdr:cNvPr id="5168" name="Rectangle 325"/>
        <xdr:cNvSpPr>
          <a:spLocks noChangeArrowheads="1"/>
        </xdr:cNvSpPr>
      </xdr:nvSpPr>
      <xdr:spPr bwMode="auto">
        <a:xfrm>
          <a:off x="8656320" y="41251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427</xdr:row>
      <xdr:rowOff>7620</xdr:rowOff>
    </xdr:from>
    <xdr:to>
      <xdr:col>10</xdr:col>
      <xdr:colOff>15240</xdr:colOff>
      <xdr:row>427</xdr:row>
      <xdr:rowOff>15240</xdr:rowOff>
    </xdr:to>
    <xdr:sp macro="" textlink="">
      <xdr:nvSpPr>
        <xdr:cNvPr id="5169" name="Rectangle 326"/>
        <xdr:cNvSpPr>
          <a:spLocks noChangeArrowheads="1"/>
        </xdr:cNvSpPr>
      </xdr:nvSpPr>
      <xdr:spPr bwMode="auto">
        <a:xfrm>
          <a:off x="8656320" y="41388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430</xdr:row>
      <xdr:rowOff>7620</xdr:rowOff>
    </xdr:from>
    <xdr:to>
      <xdr:col>10</xdr:col>
      <xdr:colOff>15240</xdr:colOff>
      <xdr:row>430</xdr:row>
      <xdr:rowOff>15240</xdr:rowOff>
    </xdr:to>
    <xdr:sp macro="" textlink="">
      <xdr:nvSpPr>
        <xdr:cNvPr id="5170" name="Rectangle 327"/>
        <xdr:cNvSpPr>
          <a:spLocks noChangeArrowheads="1"/>
        </xdr:cNvSpPr>
      </xdr:nvSpPr>
      <xdr:spPr bwMode="auto">
        <a:xfrm>
          <a:off x="8656320" y="41541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431</xdr:row>
      <xdr:rowOff>7620</xdr:rowOff>
    </xdr:from>
    <xdr:to>
      <xdr:col>10</xdr:col>
      <xdr:colOff>15240</xdr:colOff>
      <xdr:row>431</xdr:row>
      <xdr:rowOff>15240</xdr:rowOff>
    </xdr:to>
    <xdr:sp macro="" textlink="">
      <xdr:nvSpPr>
        <xdr:cNvPr id="5171" name="Rectangle 328"/>
        <xdr:cNvSpPr>
          <a:spLocks noChangeArrowheads="1"/>
        </xdr:cNvSpPr>
      </xdr:nvSpPr>
      <xdr:spPr bwMode="auto">
        <a:xfrm>
          <a:off x="8656320" y="41663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432</xdr:row>
      <xdr:rowOff>7620</xdr:rowOff>
    </xdr:from>
    <xdr:to>
      <xdr:col>10</xdr:col>
      <xdr:colOff>15240</xdr:colOff>
      <xdr:row>432</xdr:row>
      <xdr:rowOff>15240</xdr:rowOff>
    </xdr:to>
    <xdr:sp macro="" textlink="">
      <xdr:nvSpPr>
        <xdr:cNvPr id="5172" name="Rectangle 329"/>
        <xdr:cNvSpPr>
          <a:spLocks noChangeArrowheads="1"/>
        </xdr:cNvSpPr>
      </xdr:nvSpPr>
      <xdr:spPr bwMode="auto">
        <a:xfrm>
          <a:off x="8656320" y="41785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433</xdr:row>
      <xdr:rowOff>7620</xdr:rowOff>
    </xdr:from>
    <xdr:to>
      <xdr:col>10</xdr:col>
      <xdr:colOff>15240</xdr:colOff>
      <xdr:row>433</xdr:row>
      <xdr:rowOff>15240</xdr:rowOff>
    </xdr:to>
    <xdr:sp macro="" textlink="">
      <xdr:nvSpPr>
        <xdr:cNvPr id="5173" name="Rectangle 330"/>
        <xdr:cNvSpPr>
          <a:spLocks noChangeArrowheads="1"/>
        </xdr:cNvSpPr>
      </xdr:nvSpPr>
      <xdr:spPr bwMode="auto">
        <a:xfrm>
          <a:off x="8656320" y="41906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434</xdr:row>
      <xdr:rowOff>7620</xdr:rowOff>
    </xdr:from>
    <xdr:to>
      <xdr:col>10</xdr:col>
      <xdr:colOff>15240</xdr:colOff>
      <xdr:row>434</xdr:row>
      <xdr:rowOff>15240</xdr:rowOff>
    </xdr:to>
    <xdr:sp macro="" textlink="">
      <xdr:nvSpPr>
        <xdr:cNvPr id="5174" name="Rectangle 331"/>
        <xdr:cNvSpPr>
          <a:spLocks noChangeArrowheads="1"/>
        </xdr:cNvSpPr>
      </xdr:nvSpPr>
      <xdr:spPr bwMode="auto">
        <a:xfrm>
          <a:off x="8656320" y="42028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435</xdr:row>
      <xdr:rowOff>7620</xdr:rowOff>
    </xdr:from>
    <xdr:to>
      <xdr:col>10</xdr:col>
      <xdr:colOff>15240</xdr:colOff>
      <xdr:row>435</xdr:row>
      <xdr:rowOff>15240</xdr:rowOff>
    </xdr:to>
    <xdr:sp macro="" textlink="">
      <xdr:nvSpPr>
        <xdr:cNvPr id="5175" name="Rectangle 332"/>
        <xdr:cNvSpPr>
          <a:spLocks noChangeArrowheads="1"/>
        </xdr:cNvSpPr>
      </xdr:nvSpPr>
      <xdr:spPr bwMode="auto">
        <a:xfrm>
          <a:off x="8656320" y="42150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436</xdr:row>
      <xdr:rowOff>7620</xdr:rowOff>
    </xdr:from>
    <xdr:to>
      <xdr:col>10</xdr:col>
      <xdr:colOff>15240</xdr:colOff>
      <xdr:row>436</xdr:row>
      <xdr:rowOff>15240</xdr:rowOff>
    </xdr:to>
    <xdr:sp macro="" textlink="">
      <xdr:nvSpPr>
        <xdr:cNvPr id="5176" name="Rectangle 333"/>
        <xdr:cNvSpPr>
          <a:spLocks noChangeArrowheads="1"/>
        </xdr:cNvSpPr>
      </xdr:nvSpPr>
      <xdr:spPr bwMode="auto">
        <a:xfrm>
          <a:off x="8656320" y="42272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437</xdr:row>
      <xdr:rowOff>7620</xdr:rowOff>
    </xdr:from>
    <xdr:to>
      <xdr:col>10</xdr:col>
      <xdr:colOff>15240</xdr:colOff>
      <xdr:row>437</xdr:row>
      <xdr:rowOff>15240</xdr:rowOff>
    </xdr:to>
    <xdr:sp macro="" textlink="">
      <xdr:nvSpPr>
        <xdr:cNvPr id="5177" name="Rectangle 334"/>
        <xdr:cNvSpPr>
          <a:spLocks noChangeArrowheads="1"/>
        </xdr:cNvSpPr>
      </xdr:nvSpPr>
      <xdr:spPr bwMode="auto">
        <a:xfrm>
          <a:off x="8656320" y="42394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438</xdr:row>
      <xdr:rowOff>7620</xdr:rowOff>
    </xdr:from>
    <xdr:to>
      <xdr:col>10</xdr:col>
      <xdr:colOff>15240</xdr:colOff>
      <xdr:row>438</xdr:row>
      <xdr:rowOff>15240</xdr:rowOff>
    </xdr:to>
    <xdr:sp macro="" textlink="">
      <xdr:nvSpPr>
        <xdr:cNvPr id="5178" name="Rectangle 335"/>
        <xdr:cNvSpPr>
          <a:spLocks noChangeArrowheads="1"/>
        </xdr:cNvSpPr>
      </xdr:nvSpPr>
      <xdr:spPr bwMode="auto">
        <a:xfrm>
          <a:off x="8656320" y="42516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439</xdr:row>
      <xdr:rowOff>7620</xdr:rowOff>
    </xdr:from>
    <xdr:to>
      <xdr:col>10</xdr:col>
      <xdr:colOff>15240</xdr:colOff>
      <xdr:row>439</xdr:row>
      <xdr:rowOff>15240</xdr:rowOff>
    </xdr:to>
    <xdr:sp macro="" textlink="">
      <xdr:nvSpPr>
        <xdr:cNvPr id="5179" name="Rectangle 336"/>
        <xdr:cNvSpPr>
          <a:spLocks noChangeArrowheads="1"/>
        </xdr:cNvSpPr>
      </xdr:nvSpPr>
      <xdr:spPr bwMode="auto">
        <a:xfrm>
          <a:off x="8656320" y="42638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440</xdr:row>
      <xdr:rowOff>7620</xdr:rowOff>
    </xdr:from>
    <xdr:to>
      <xdr:col>10</xdr:col>
      <xdr:colOff>15240</xdr:colOff>
      <xdr:row>440</xdr:row>
      <xdr:rowOff>15240</xdr:rowOff>
    </xdr:to>
    <xdr:sp macro="" textlink="">
      <xdr:nvSpPr>
        <xdr:cNvPr id="5180" name="Rectangle 337"/>
        <xdr:cNvSpPr>
          <a:spLocks noChangeArrowheads="1"/>
        </xdr:cNvSpPr>
      </xdr:nvSpPr>
      <xdr:spPr bwMode="auto">
        <a:xfrm>
          <a:off x="8656320" y="42760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441</xdr:row>
      <xdr:rowOff>7620</xdr:rowOff>
    </xdr:from>
    <xdr:to>
      <xdr:col>10</xdr:col>
      <xdr:colOff>15240</xdr:colOff>
      <xdr:row>441</xdr:row>
      <xdr:rowOff>15240</xdr:rowOff>
    </xdr:to>
    <xdr:sp macro="" textlink="">
      <xdr:nvSpPr>
        <xdr:cNvPr id="5181" name="Rectangle 338"/>
        <xdr:cNvSpPr>
          <a:spLocks noChangeArrowheads="1"/>
        </xdr:cNvSpPr>
      </xdr:nvSpPr>
      <xdr:spPr bwMode="auto">
        <a:xfrm>
          <a:off x="8656320" y="42882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442</xdr:row>
      <xdr:rowOff>7620</xdr:rowOff>
    </xdr:from>
    <xdr:to>
      <xdr:col>10</xdr:col>
      <xdr:colOff>15240</xdr:colOff>
      <xdr:row>442</xdr:row>
      <xdr:rowOff>15240</xdr:rowOff>
    </xdr:to>
    <xdr:sp macro="" textlink="">
      <xdr:nvSpPr>
        <xdr:cNvPr id="5182" name="Rectangle 339"/>
        <xdr:cNvSpPr>
          <a:spLocks noChangeArrowheads="1"/>
        </xdr:cNvSpPr>
      </xdr:nvSpPr>
      <xdr:spPr bwMode="auto">
        <a:xfrm>
          <a:off x="8656320" y="43004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443</xdr:row>
      <xdr:rowOff>7620</xdr:rowOff>
    </xdr:from>
    <xdr:to>
      <xdr:col>10</xdr:col>
      <xdr:colOff>15240</xdr:colOff>
      <xdr:row>443</xdr:row>
      <xdr:rowOff>15240</xdr:rowOff>
    </xdr:to>
    <xdr:sp macro="" textlink="">
      <xdr:nvSpPr>
        <xdr:cNvPr id="5183" name="Rectangle 340"/>
        <xdr:cNvSpPr>
          <a:spLocks noChangeArrowheads="1"/>
        </xdr:cNvSpPr>
      </xdr:nvSpPr>
      <xdr:spPr bwMode="auto">
        <a:xfrm>
          <a:off x="8656320" y="43126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444</xdr:row>
      <xdr:rowOff>7620</xdr:rowOff>
    </xdr:from>
    <xdr:to>
      <xdr:col>10</xdr:col>
      <xdr:colOff>15240</xdr:colOff>
      <xdr:row>444</xdr:row>
      <xdr:rowOff>15240</xdr:rowOff>
    </xdr:to>
    <xdr:sp macro="" textlink="">
      <xdr:nvSpPr>
        <xdr:cNvPr id="5184" name="Rectangle 341"/>
        <xdr:cNvSpPr>
          <a:spLocks noChangeArrowheads="1"/>
        </xdr:cNvSpPr>
      </xdr:nvSpPr>
      <xdr:spPr bwMode="auto">
        <a:xfrm>
          <a:off x="8656320" y="43248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445</xdr:row>
      <xdr:rowOff>7620</xdr:rowOff>
    </xdr:from>
    <xdr:to>
      <xdr:col>10</xdr:col>
      <xdr:colOff>15240</xdr:colOff>
      <xdr:row>445</xdr:row>
      <xdr:rowOff>15240</xdr:rowOff>
    </xdr:to>
    <xdr:sp macro="" textlink="">
      <xdr:nvSpPr>
        <xdr:cNvPr id="5185" name="Rectangle 342"/>
        <xdr:cNvSpPr>
          <a:spLocks noChangeArrowheads="1"/>
        </xdr:cNvSpPr>
      </xdr:nvSpPr>
      <xdr:spPr bwMode="auto">
        <a:xfrm>
          <a:off x="8656320" y="43369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446</xdr:row>
      <xdr:rowOff>7620</xdr:rowOff>
    </xdr:from>
    <xdr:to>
      <xdr:col>10</xdr:col>
      <xdr:colOff>15240</xdr:colOff>
      <xdr:row>446</xdr:row>
      <xdr:rowOff>15240</xdr:rowOff>
    </xdr:to>
    <xdr:sp macro="" textlink="">
      <xdr:nvSpPr>
        <xdr:cNvPr id="5186" name="Rectangle 343"/>
        <xdr:cNvSpPr>
          <a:spLocks noChangeArrowheads="1"/>
        </xdr:cNvSpPr>
      </xdr:nvSpPr>
      <xdr:spPr bwMode="auto">
        <a:xfrm>
          <a:off x="8656320" y="43491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447</xdr:row>
      <xdr:rowOff>7620</xdr:rowOff>
    </xdr:from>
    <xdr:to>
      <xdr:col>10</xdr:col>
      <xdr:colOff>15240</xdr:colOff>
      <xdr:row>447</xdr:row>
      <xdr:rowOff>15240</xdr:rowOff>
    </xdr:to>
    <xdr:sp macro="" textlink="">
      <xdr:nvSpPr>
        <xdr:cNvPr id="5187" name="Rectangle 344"/>
        <xdr:cNvSpPr>
          <a:spLocks noChangeArrowheads="1"/>
        </xdr:cNvSpPr>
      </xdr:nvSpPr>
      <xdr:spPr bwMode="auto">
        <a:xfrm>
          <a:off x="8656320" y="43613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448</xdr:row>
      <xdr:rowOff>7620</xdr:rowOff>
    </xdr:from>
    <xdr:to>
      <xdr:col>10</xdr:col>
      <xdr:colOff>15240</xdr:colOff>
      <xdr:row>448</xdr:row>
      <xdr:rowOff>15240</xdr:rowOff>
    </xdr:to>
    <xdr:sp macro="" textlink="">
      <xdr:nvSpPr>
        <xdr:cNvPr id="5188" name="Rectangle 345"/>
        <xdr:cNvSpPr>
          <a:spLocks noChangeArrowheads="1"/>
        </xdr:cNvSpPr>
      </xdr:nvSpPr>
      <xdr:spPr bwMode="auto">
        <a:xfrm>
          <a:off x="8656320" y="43735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449</xdr:row>
      <xdr:rowOff>7620</xdr:rowOff>
    </xdr:from>
    <xdr:to>
      <xdr:col>10</xdr:col>
      <xdr:colOff>15240</xdr:colOff>
      <xdr:row>449</xdr:row>
      <xdr:rowOff>15240</xdr:rowOff>
    </xdr:to>
    <xdr:sp macro="" textlink="">
      <xdr:nvSpPr>
        <xdr:cNvPr id="5189" name="Rectangle 346"/>
        <xdr:cNvSpPr>
          <a:spLocks noChangeArrowheads="1"/>
        </xdr:cNvSpPr>
      </xdr:nvSpPr>
      <xdr:spPr bwMode="auto">
        <a:xfrm>
          <a:off x="8656320" y="43857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450</xdr:row>
      <xdr:rowOff>7620</xdr:rowOff>
    </xdr:from>
    <xdr:to>
      <xdr:col>10</xdr:col>
      <xdr:colOff>15240</xdr:colOff>
      <xdr:row>450</xdr:row>
      <xdr:rowOff>15240</xdr:rowOff>
    </xdr:to>
    <xdr:sp macro="" textlink="">
      <xdr:nvSpPr>
        <xdr:cNvPr id="5190" name="Rectangle 347"/>
        <xdr:cNvSpPr>
          <a:spLocks noChangeArrowheads="1"/>
        </xdr:cNvSpPr>
      </xdr:nvSpPr>
      <xdr:spPr bwMode="auto">
        <a:xfrm>
          <a:off x="8656320" y="43979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451</xdr:row>
      <xdr:rowOff>7620</xdr:rowOff>
    </xdr:from>
    <xdr:to>
      <xdr:col>10</xdr:col>
      <xdr:colOff>15240</xdr:colOff>
      <xdr:row>451</xdr:row>
      <xdr:rowOff>15240</xdr:rowOff>
    </xdr:to>
    <xdr:sp macro="" textlink="">
      <xdr:nvSpPr>
        <xdr:cNvPr id="5191" name="Rectangle 348"/>
        <xdr:cNvSpPr>
          <a:spLocks noChangeArrowheads="1"/>
        </xdr:cNvSpPr>
      </xdr:nvSpPr>
      <xdr:spPr bwMode="auto">
        <a:xfrm>
          <a:off x="8656320" y="44101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452</xdr:row>
      <xdr:rowOff>7620</xdr:rowOff>
    </xdr:from>
    <xdr:to>
      <xdr:col>10</xdr:col>
      <xdr:colOff>15240</xdr:colOff>
      <xdr:row>452</xdr:row>
      <xdr:rowOff>15240</xdr:rowOff>
    </xdr:to>
    <xdr:sp macro="" textlink="">
      <xdr:nvSpPr>
        <xdr:cNvPr id="5192" name="Rectangle 349"/>
        <xdr:cNvSpPr>
          <a:spLocks noChangeArrowheads="1"/>
        </xdr:cNvSpPr>
      </xdr:nvSpPr>
      <xdr:spPr bwMode="auto">
        <a:xfrm>
          <a:off x="8656320" y="44223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453</xdr:row>
      <xdr:rowOff>7620</xdr:rowOff>
    </xdr:from>
    <xdr:to>
      <xdr:col>10</xdr:col>
      <xdr:colOff>15240</xdr:colOff>
      <xdr:row>453</xdr:row>
      <xdr:rowOff>15240</xdr:rowOff>
    </xdr:to>
    <xdr:sp macro="" textlink="">
      <xdr:nvSpPr>
        <xdr:cNvPr id="5193" name="Rectangle 350"/>
        <xdr:cNvSpPr>
          <a:spLocks noChangeArrowheads="1"/>
        </xdr:cNvSpPr>
      </xdr:nvSpPr>
      <xdr:spPr bwMode="auto">
        <a:xfrm>
          <a:off x="8656320" y="44345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454</xdr:row>
      <xdr:rowOff>7620</xdr:rowOff>
    </xdr:from>
    <xdr:to>
      <xdr:col>10</xdr:col>
      <xdr:colOff>15240</xdr:colOff>
      <xdr:row>454</xdr:row>
      <xdr:rowOff>15240</xdr:rowOff>
    </xdr:to>
    <xdr:sp macro="" textlink="">
      <xdr:nvSpPr>
        <xdr:cNvPr id="5194" name="Rectangle 351"/>
        <xdr:cNvSpPr>
          <a:spLocks noChangeArrowheads="1"/>
        </xdr:cNvSpPr>
      </xdr:nvSpPr>
      <xdr:spPr bwMode="auto">
        <a:xfrm>
          <a:off x="8656320" y="44467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455</xdr:row>
      <xdr:rowOff>7620</xdr:rowOff>
    </xdr:from>
    <xdr:to>
      <xdr:col>10</xdr:col>
      <xdr:colOff>15240</xdr:colOff>
      <xdr:row>455</xdr:row>
      <xdr:rowOff>15240</xdr:rowOff>
    </xdr:to>
    <xdr:sp macro="" textlink="">
      <xdr:nvSpPr>
        <xdr:cNvPr id="5195" name="Rectangle 352"/>
        <xdr:cNvSpPr>
          <a:spLocks noChangeArrowheads="1"/>
        </xdr:cNvSpPr>
      </xdr:nvSpPr>
      <xdr:spPr bwMode="auto">
        <a:xfrm>
          <a:off x="8656320" y="44589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456</xdr:row>
      <xdr:rowOff>7620</xdr:rowOff>
    </xdr:from>
    <xdr:to>
      <xdr:col>10</xdr:col>
      <xdr:colOff>15240</xdr:colOff>
      <xdr:row>456</xdr:row>
      <xdr:rowOff>15240</xdr:rowOff>
    </xdr:to>
    <xdr:sp macro="" textlink="">
      <xdr:nvSpPr>
        <xdr:cNvPr id="5196" name="Rectangle 353"/>
        <xdr:cNvSpPr>
          <a:spLocks noChangeArrowheads="1"/>
        </xdr:cNvSpPr>
      </xdr:nvSpPr>
      <xdr:spPr bwMode="auto">
        <a:xfrm>
          <a:off x="8656320" y="44711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457</xdr:row>
      <xdr:rowOff>7620</xdr:rowOff>
    </xdr:from>
    <xdr:to>
      <xdr:col>10</xdr:col>
      <xdr:colOff>15240</xdr:colOff>
      <xdr:row>457</xdr:row>
      <xdr:rowOff>15240</xdr:rowOff>
    </xdr:to>
    <xdr:sp macro="" textlink="">
      <xdr:nvSpPr>
        <xdr:cNvPr id="5197" name="Rectangle 354"/>
        <xdr:cNvSpPr>
          <a:spLocks noChangeArrowheads="1"/>
        </xdr:cNvSpPr>
      </xdr:nvSpPr>
      <xdr:spPr bwMode="auto">
        <a:xfrm>
          <a:off x="8656320" y="44833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458</xdr:row>
      <xdr:rowOff>7620</xdr:rowOff>
    </xdr:from>
    <xdr:to>
      <xdr:col>10</xdr:col>
      <xdr:colOff>15240</xdr:colOff>
      <xdr:row>458</xdr:row>
      <xdr:rowOff>15240</xdr:rowOff>
    </xdr:to>
    <xdr:sp macro="" textlink="">
      <xdr:nvSpPr>
        <xdr:cNvPr id="5198" name="Rectangle 355"/>
        <xdr:cNvSpPr>
          <a:spLocks noChangeArrowheads="1"/>
        </xdr:cNvSpPr>
      </xdr:nvSpPr>
      <xdr:spPr bwMode="auto">
        <a:xfrm>
          <a:off x="8656320" y="44954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459</xdr:row>
      <xdr:rowOff>7620</xdr:rowOff>
    </xdr:from>
    <xdr:to>
      <xdr:col>10</xdr:col>
      <xdr:colOff>15240</xdr:colOff>
      <xdr:row>459</xdr:row>
      <xdr:rowOff>15240</xdr:rowOff>
    </xdr:to>
    <xdr:sp macro="" textlink="">
      <xdr:nvSpPr>
        <xdr:cNvPr id="5199" name="Rectangle 356"/>
        <xdr:cNvSpPr>
          <a:spLocks noChangeArrowheads="1"/>
        </xdr:cNvSpPr>
      </xdr:nvSpPr>
      <xdr:spPr bwMode="auto">
        <a:xfrm>
          <a:off x="8656320" y="45076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460</xdr:row>
      <xdr:rowOff>7620</xdr:rowOff>
    </xdr:from>
    <xdr:to>
      <xdr:col>10</xdr:col>
      <xdr:colOff>15240</xdr:colOff>
      <xdr:row>460</xdr:row>
      <xdr:rowOff>15240</xdr:rowOff>
    </xdr:to>
    <xdr:sp macro="" textlink="">
      <xdr:nvSpPr>
        <xdr:cNvPr id="5200" name="Rectangle 357"/>
        <xdr:cNvSpPr>
          <a:spLocks noChangeArrowheads="1"/>
        </xdr:cNvSpPr>
      </xdr:nvSpPr>
      <xdr:spPr bwMode="auto">
        <a:xfrm>
          <a:off x="8656320" y="45198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461</xdr:row>
      <xdr:rowOff>7620</xdr:rowOff>
    </xdr:from>
    <xdr:to>
      <xdr:col>10</xdr:col>
      <xdr:colOff>15240</xdr:colOff>
      <xdr:row>461</xdr:row>
      <xdr:rowOff>15240</xdr:rowOff>
    </xdr:to>
    <xdr:sp macro="" textlink="">
      <xdr:nvSpPr>
        <xdr:cNvPr id="5201" name="Rectangle 358"/>
        <xdr:cNvSpPr>
          <a:spLocks noChangeArrowheads="1"/>
        </xdr:cNvSpPr>
      </xdr:nvSpPr>
      <xdr:spPr bwMode="auto">
        <a:xfrm>
          <a:off x="8656320" y="45320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462</xdr:row>
      <xdr:rowOff>7620</xdr:rowOff>
    </xdr:from>
    <xdr:to>
      <xdr:col>10</xdr:col>
      <xdr:colOff>15240</xdr:colOff>
      <xdr:row>462</xdr:row>
      <xdr:rowOff>15240</xdr:rowOff>
    </xdr:to>
    <xdr:sp macro="" textlink="">
      <xdr:nvSpPr>
        <xdr:cNvPr id="5202" name="Rectangle 359"/>
        <xdr:cNvSpPr>
          <a:spLocks noChangeArrowheads="1"/>
        </xdr:cNvSpPr>
      </xdr:nvSpPr>
      <xdr:spPr bwMode="auto">
        <a:xfrm>
          <a:off x="8656320" y="45442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463</xdr:row>
      <xdr:rowOff>7620</xdr:rowOff>
    </xdr:from>
    <xdr:to>
      <xdr:col>10</xdr:col>
      <xdr:colOff>15240</xdr:colOff>
      <xdr:row>463</xdr:row>
      <xdr:rowOff>15240</xdr:rowOff>
    </xdr:to>
    <xdr:sp macro="" textlink="">
      <xdr:nvSpPr>
        <xdr:cNvPr id="5203" name="Rectangle 360"/>
        <xdr:cNvSpPr>
          <a:spLocks noChangeArrowheads="1"/>
        </xdr:cNvSpPr>
      </xdr:nvSpPr>
      <xdr:spPr bwMode="auto">
        <a:xfrm>
          <a:off x="8656320" y="45564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464</xdr:row>
      <xdr:rowOff>7620</xdr:rowOff>
    </xdr:from>
    <xdr:to>
      <xdr:col>10</xdr:col>
      <xdr:colOff>15240</xdr:colOff>
      <xdr:row>464</xdr:row>
      <xdr:rowOff>15240</xdr:rowOff>
    </xdr:to>
    <xdr:sp macro="" textlink="">
      <xdr:nvSpPr>
        <xdr:cNvPr id="5204" name="Rectangle 361"/>
        <xdr:cNvSpPr>
          <a:spLocks noChangeArrowheads="1"/>
        </xdr:cNvSpPr>
      </xdr:nvSpPr>
      <xdr:spPr bwMode="auto">
        <a:xfrm>
          <a:off x="8656320" y="45686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465</xdr:row>
      <xdr:rowOff>7620</xdr:rowOff>
    </xdr:from>
    <xdr:to>
      <xdr:col>10</xdr:col>
      <xdr:colOff>15240</xdr:colOff>
      <xdr:row>465</xdr:row>
      <xdr:rowOff>15240</xdr:rowOff>
    </xdr:to>
    <xdr:sp macro="" textlink="">
      <xdr:nvSpPr>
        <xdr:cNvPr id="5205" name="Rectangle 362"/>
        <xdr:cNvSpPr>
          <a:spLocks noChangeArrowheads="1"/>
        </xdr:cNvSpPr>
      </xdr:nvSpPr>
      <xdr:spPr bwMode="auto">
        <a:xfrm>
          <a:off x="8656320" y="45808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466</xdr:row>
      <xdr:rowOff>7620</xdr:rowOff>
    </xdr:from>
    <xdr:to>
      <xdr:col>10</xdr:col>
      <xdr:colOff>15240</xdr:colOff>
      <xdr:row>466</xdr:row>
      <xdr:rowOff>15240</xdr:rowOff>
    </xdr:to>
    <xdr:sp macro="" textlink="">
      <xdr:nvSpPr>
        <xdr:cNvPr id="5206" name="Rectangle 363"/>
        <xdr:cNvSpPr>
          <a:spLocks noChangeArrowheads="1"/>
        </xdr:cNvSpPr>
      </xdr:nvSpPr>
      <xdr:spPr bwMode="auto">
        <a:xfrm>
          <a:off x="8656320" y="45930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467</xdr:row>
      <xdr:rowOff>7620</xdr:rowOff>
    </xdr:from>
    <xdr:to>
      <xdr:col>10</xdr:col>
      <xdr:colOff>15240</xdr:colOff>
      <xdr:row>467</xdr:row>
      <xdr:rowOff>15240</xdr:rowOff>
    </xdr:to>
    <xdr:sp macro="" textlink="">
      <xdr:nvSpPr>
        <xdr:cNvPr id="5207" name="Rectangle 364"/>
        <xdr:cNvSpPr>
          <a:spLocks noChangeArrowheads="1"/>
        </xdr:cNvSpPr>
      </xdr:nvSpPr>
      <xdr:spPr bwMode="auto">
        <a:xfrm>
          <a:off x="8656320" y="46052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468</xdr:row>
      <xdr:rowOff>7620</xdr:rowOff>
    </xdr:from>
    <xdr:to>
      <xdr:col>10</xdr:col>
      <xdr:colOff>15240</xdr:colOff>
      <xdr:row>468</xdr:row>
      <xdr:rowOff>15240</xdr:rowOff>
    </xdr:to>
    <xdr:sp macro="" textlink="">
      <xdr:nvSpPr>
        <xdr:cNvPr id="5208" name="Rectangle 365"/>
        <xdr:cNvSpPr>
          <a:spLocks noChangeArrowheads="1"/>
        </xdr:cNvSpPr>
      </xdr:nvSpPr>
      <xdr:spPr bwMode="auto">
        <a:xfrm>
          <a:off x="8656320" y="46174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469</xdr:row>
      <xdr:rowOff>7620</xdr:rowOff>
    </xdr:from>
    <xdr:to>
      <xdr:col>10</xdr:col>
      <xdr:colOff>15240</xdr:colOff>
      <xdr:row>469</xdr:row>
      <xdr:rowOff>15240</xdr:rowOff>
    </xdr:to>
    <xdr:sp macro="" textlink="">
      <xdr:nvSpPr>
        <xdr:cNvPr id="5209" name="Rectangle 366"/>
        <xdr:cNvSpPr>
          <a:spLocks noChangeArrowheads="1"/>
        </xdr:cNvSpPr>
      </xdr:nvSpPr>
      <xdr:spPr bwMode="auto">
        <a:xfrm>
          <a:off x="8656320" y="46296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470</xdr:row>
      <xdr:rowOff>7620</xdr:rowOff>
    </xdr:from>
    <xdr:to>
      <xdr:col>10</xdr:col>
      <xdr:colOff>15240</xdr:colOff>
      <xdr:row>470</xdr:row>
      <xdr:rowOff>15240</xdr:rowOff>
    </xdr:to>
    <xdr:sp macro="" textlink="">
      <xdr:nvSpPr>
        <xdr:cNvPr id="5210" name="Rectangle 367"/>
        <xdr:cNvSpPr>
          <a:spLocks noChangeArrowheads="1"/>
        </xdr:cNvSpPr>
      </xdr:nvSpPr>
      <xdr:spPr bwMode="auto">
        <a:xfrm>
          <a:off x="8656320" y="46417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471</xdr:row>
      <xdr:rowOff>7620</xdr:rowOff>
    </xdr:from>
    <xdr:to>
      <xdr:col>10</xdr:col>
      <xdr:colOff>15240</xdr:colOff>
      <xdr:row>471</xdr:row>
      <xdr:rowOff>15240</xdr:rowOff>
    </xdr:to>
    <xdr:sp macro="" textlink="">
      <xdr:nvSpPr>
        <xdr:cNvPr id="5211" name="Rectangle 368"/>
        <xdr:cNvSpPr>
          <a:spLocks noChangeArrowheads="1"/>
        </xdr:cNvSpPr>
      </xdr:nvSpPr>
      <xdr:spPr bwMode="auto">
        <a:xfrm>
          <a:off x="8656320" y="46539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472</xdr:row>
      <xdr:rowOff>7620</xdr:rowOff>
    </xdr:from>
    <xdr:to>
      <xdr:col>10</xdr:col>
      <xdr:colOff>15240</xdr:colOff>
      <xdr:row>472</xdr:row>
      <xdr:rowOff>15240</xdr:rowOff>
    </xdr:to>
    <xdr:sp macro="" textlink="">
      <xdr:nvSpPr>
        <xdr:cNvPr id="5212" name="Rectangle 369"/>
        <xdr:cNvSpPr>
          <a:spLocks noChangeArrowheads="1"/>
        </xdr:cNvSpPr>
      </xdr:nvSpPr>
      <xdr:spPr bwMode="auto">
        <a:xfrm>
          <a:off x="8656320" y="46661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473</xdr:row>
      <xdr:rowOff>7620</xdr:rowOff>
    </xdr:from>
    <xdr:to>
      <xdr:col>10</xdr:col>
      <xdr:colOff>15240</xdr:colOff>
      <xdr:row>473</xdr:row>
      <xdr:rowOff>15240</xdr:rowOff>
    </xdr:to>
    <xdr:sp macro="" textlink="">
      <xdr:nvSpPr>
        <xdr:cNvPr id="5213" name="Rectangle 370"/>
        <xdr:cNvSpPr>
          <a:spLocks noChangeArrowheads="1"/>
        </xdr:cNvSpPr>
      </xdr:nvSpPr>
      <xdr:spPr bwMode="auto">
        <a:xfrm>
          <a:off x="8656320" y="46783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474</xdr:row>
      <xdr:rowOff>7620</xdr:rowOff>
    </xdr:from>
    <xdr:to>
      <xdr:col>10</xdr:col>
      <xdr:colOff>15240</xdr:colOff>
      <xdr:row>474</xdr:row>
      <xdr:rowOff>15240</xdr:rowOff>
    </xdr:to>
    <xdr:sp macro="" textlink="">
      <xdr:nvSpPr>
        <xdr:cNvPr id="5214" name="Rectangle 371"/>
        <xdr:cNvSpPr>
          <a:spLocks noChangeArrowheads="1"/>
        </xdr:cNvSpPr>
      </xdr:nvSpPr>
      <xdr:spPr bwMode="auto">
        <a:xfrm>
          <a:off x="8656320" y="46905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475</xdr:row>
      <xdr:rowOff>7620</xdr:rowOff>
    </xdr:from>
    <xdr:to>
      <xdr:col>10</xdr:col>
      <xdr:colOff>15240</xdr:colOff>
      <xdr:row>475</xdr:row>
      <xdr:rowOff>15240</xdr:rowOff>
    </xdr:to>
    <xdr:sp macro="" textlink="">
      <xdr:nvSpPr>
        <xdr:cNvPr id="5215" name="Rectangle 372"/>
        <xdr:cNvSpPr>
          <a:spLocks noChangeArrowheads="1"/>
        </xdr:cNvSpPr>
      </xdr:nvSpPr>
      <xdr:spPr bwMode="auto">
        <a:xfrm>
          <a:off x="8656320" y="47027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476</xdr:row>
      <xdr:rowOff>7620</xdr:rowOff>
    </xdr:from>
    <xdr:to>
      <xdr:col>10</xdr:col>
      <xdr:colOff>15240</xdr:colOff>
      <xdr:row>476</xdr:row>
      <xdr:rowOff>15240</xdr:rowOff>
    </xdr:to>
    <xdr:sp macro="" textlink="">
      <xdr:nvSpPr>
        <xdr:cNvPr id="5216" name="Rectangle 373"/>
        <xdr:cNvSpPr>
          <a:spLocks noChangeArrowheads="1"/>
        </xdr:cNvSpPr>
      </xdr:nvSpPr>
      <xdr:spPr bwMode="auto">
        <a:xfrm>
          <a:off x="8656320" y="47149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477</xdr:row>
      <xdr:rowOff>7620</xdr:rowOff>
    </xdr:from>
    <xdr:to>
      <xdr:col>10</xdr:col>
      <xdr:colOff>15240</xdr:colOff>
      <xdr:row>477</xdr:row>
      <xdr:rowOff>15240</xdr:rowOff>
    </xdr:to>
    <xdr:sp macro="" textlink="">
      <xdr:nvSpPr>
        <xdr:cNvPr id="5217" name="Rectangle 374"/>
        <xdr:cNvSpPr>
          <a:spLocks noChangeArrowheads="1"/>
        </xdr:cNvSpPr>
      </xdr:nvSpPr>
      <xdr:spPr bwMode="auto">
        <a:xfrm>
          <a:off x="8656320" y="47271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478</xdr:row>
      <xdr:rowOff>7620</xdr:rowOff>
    </xdr:from>
    <xdr:to>
      <xdr:col>10</xdr:col>
      <xdr:colOff>15240</xdr:colOff>
      <xdr:row>478</xdr:row>
      <xdr:rowOff>15240</xdr:rowOff>
    </xdr:to>
    <xdr:sp macro="" textlink="">
      <xdr:nvSpPr>
        <xdr:cNvPr id="5218" name="Rectangle 375"/>
        <xdr:cNvSpPr>
          <a:spLocks noChangeArrowheads="1"/>
        </xdr:cNvSpPr>
      </xdr:nvSpPr>
      <xdr:spPr bwMode="auto">
        <a:xfrm>
          <a:off x="8656320" y="47393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479</xdr:row>
      <xdr:rowOff>7620</xdr:rowOff>
    </xdr:from>
    <xdr:to>
      <xdr:col>10</xdr:col>
      <xdr:colOff>15240</xdr:colOff>
      <xdr:row>479</xdr:row>
      <xdr:rowOff>15240</xdr:rowOff>
    </xdr:to>
    <xdr:sp macro="" textlink="">
      <xdr:nvSpPr>
        <xdr:cNvPr id="5219" name="Rectangle 376"/>
        <xdr:cNvSpPr>
          <a:spLocks noChangeArrowheads="1"/>
        </xdr:cNvSpPr>
      </xdr:nvSpPr>
      <xdr:spPr bwMode="auto">
        <a:xfrm>
          <a:off x="8656320" y="47515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480</xdr:row>
      <xdr:rowOff>7620</xdr:rowOff>
    </xdr:from>
    <xdr:to>
      <xdr:col>10</xdr:col>
      <xdr:colOff>15240</xdr:colOff>
      <xdr:row>480</xdr:row>
      <xdr:rowOff>15240</xdr:rowOff>
    </xdr:to>
    <xdr:sp macro="" textlink="">
      <xdr:nvSpPr>
        <xdr:cNvPr id="5220" name="Rectangle 377"/>
        <xdr:cNvSpPr>
          <a:spLocks noChangeArrowheads="1"/>
        </xdr:cNvSpPr>
      </xdr:nvSpPr>
      <xdr:spPr bwMode="auto">
        <a:xfrm>
          <a:off x="8656320" y="47637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481</xdr:row>
      <xdr:rowOff>7620</xdr:rowOff>
    </xdr:from>
    <xdr:to>
      <xdr:col>10</xdr:col>
      <xdr:colOff>15240</xdr:colOff>
      <xdr:row>481</xdr:row>
      <xdr:rowOff>15240</xdr:rowOff>
    </xdr:to>
    <xdr:sp macro="" textlink="">
      <xdr:nvSpPr>
        <xdr:cNvPr id="5221" name="Rectangle 378"/>
        <xdr:cNvSpPr>
          <a:spLocks noChangeArrowheads="1"/>
        </xdr:cNvSpPr>
      </xdr:nvSpPr>
      <xdr:spPr bwMode="auto">
        <a:xfrm>
          <a:off x="8656320" y="47759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482</xdr:row>
      <xdr:rowOff>7620</xdr:rowOff>
    </xdr:from>
    <xdr:to>
      <xdr:col>10</xdr:col>
      <xdr:colOff>15240</xdr:colOff>
      <xdr:row>482</xdr:row>
      <xdr:rowOff>15240</xdr:rowOff>
    </xdr:to>
    <xdr:sp macro="" textlink="">
      <xdr:nvSpPr>
        <xdr:cNvPr id="5222" name="Rectangle 379"/>
        <xdr:cNvSpPr>
          <a:spLocks noChangeArrowheads="1"/>
        </xdr:cNvSpPr>
      </xdr:nvSpPr>
      <xdr:spPr bwMode="auto">
        <a:xfrm>
          <a:off x="8656320" y="47881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483</xdr:row>
      <xdr:rowOff>7620</xdr:rowOff>
    </xdr:from>
    <xdr:to>
      <xdr:col>10</xdr:col>
      <xdr:colOff>15240</xdr:colOff>
      <xdr:row>483</xdr:row>
      <xdr:rowOff>15240</xdr:rowOff>
    </xdr:to>
    <xdr:sp macro="" textlink="">
      <xdr:nvSpPr>
        <xdr:cNvPr id="5223" name="Rectangle 380"/>
        <xdr:cNvSpPr>
          <a:spLocks noChangeArrowheads="1"/>
        </xdr:cNvSpPr>
      </xdr:nvSpPr>
      <xdr:spPr bwMode="auto">
        <a:xfrm>
          <a:off x="8656320" y="48002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484</xdr:row>
      <xdr:rowOff>7620</xdr:rowOff>
    </xdr:from>
    <xdr:to>
      <xdr:col>10</xdr:col>
      <xdr:colOff>15240</xdr:colOff>
      <xdr:row>484</xdr:row>
      <xdr:rowOff>15240</xdr:rowOff>
    </xdr:to>
    <xdr:sp macro="" textlink="">
      <xdr:nvSpPr>
        <xdr:cNvPr id="5224" name="Rectangle 381"/>
        <xdr:cNvSpPr>
          <a:spLocks noChangeArrowheads="1"/>
        </xdr:cNvSpPr>
      </xdr:nvSpPr>
      <xdr:spPr bwMode="auto">
        <a:xfrm>
          <a:off x="8656320" y="48124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485</xdr:row>
      <xdr:rowOff>7620</xdr:rowOff>
    </xdr:from>
    <xdr:to>
      <xdr:col>10</xdr:col>
      <xdr:colOff>15240</xdr:colOff>
      <xdr:row>485</xdr:row>
      <xdr:rowOff>15240</xdr:rowOff>
    </xdr:to>
    <xdr:sp macro="" textlink="">
      <xdr:nvSpPr>
        <xdr:cNvPr id="5225" name="Rectangle 382"/>
        <xdr:cNvSpPr>
          <a:spLocks noChangeArrowheads="1"/>
        </xdr:cNvSpPr>
      </xdr:nvSpPr>
      <xdr:spPr bwMode="auto">
        <a:xfrm>
          <a:off x="8656320" y="48246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486</xdr:row>
      <xdr:rowOff>7620</xdr:rowOff>
    </xdr:from>
    <xdr:to>
      <xdr:col>10</xdr:col>
      <xdr:colOff>15240</xdr:colOff>
      <xdr:row>486</xdr:row>
      <xdr:rowOff>15240</xdr:rowOff>
    </xdr:to>
    <xdr:sp macro="" textlink="">
      <xdr:nvSpPr>
        <xdr:cNvPr id="5226" name="Rectangle 383"/>
        <xdr:cNvSpPr>
          <a:spLocks noChangeArrowheads="1"/>
        </xdr:cNvSpPr>
      </xdr:nvSpPr>
      <xdr:spPr bwMode="auto">
        <a:xfrm>
          <a:off x="8656320" y="48368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487</xdr:row>
      <xdr:rowOff>7620</xdr:rowOff>
    </xdr:from>
    <xdr:to>
      <xdr:col>10</xdr:col>
      <xdr:colOff>15240</xdr:colOff>
      <xdr:row>487</xdr:row>
      <xdr:rowOff>15240</xdr:rowOff>
    </xdr:to>
    <xdr:sp macro="" textlink="">
      <xdr:nvSpPr>
        <xdr:cNvPr id="5227" name="Rectangle 384"/>
        <xdr:cNvSpPr>
          <a:spLocks noChangeArrowheads="1"/>
        </xdr:cNvSpPr>
      </xdr:nvSpPr>
      <xdr:spPr bwMode="auto">
        <a:xfrm>
          <a:off x="8656320" y="48490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488</xdr:row>
      <xdr:rowOff>7620</xdr:rowOff>
    </xdr:from>
    <xdr:to>
      <xdr:col>10</xdr:col>
      <xdr:colOff>15240</xdr:colOff>
      <xdr:row>488</xdr:row>
      <xdr:rowOff>15240</xdr:rowOff>
    </xdr:to>
    <xdr:sp macro="" textlink="">
      <xdr:nvSpPr>
        <xdr:cNvPr id="5228" name="Rectangle 385"/>
        <xdr:cNvSpPr>
          <a:spLocks noChangeArrowheads="1"/>
        </xdr:cNvSpPr>
      </xdr:nvSpPr>
      <xdr:spPr bwMode="auto">
        <a:xfrm>
          <a:off x="8656320" y="48612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489</xdr:row>
      <xdr:rowOff>7620</xdr:rowOff>
    </xdr:from>
    <xdr:to>
      <xdr:col>10</xdr:col>
      <xdr:colOff>15240</xdr:colOff>
      <xdr:row>489</xdr:row>
      <xdr:rowOff>15240</xdr:rowOff>
    </xdr:to>
    <xdr:sp macro="" textlink="">
      <xdr:nvSpPr>
        <xdr:cNvPr id="5229" name="Rectangle 386"/>
        <xdr:cNvSpPr>
          <a:spLocks noChangeArrowheads="1"/>
        </xdr:cNvSpPr>
      </xdr:nvSpPr>
      <xdr:spPr bwMode="auto">
        <a:xfrm>
          <a:off x="8656320" y="48734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490</xdr:row>
      <xdr:rowOff>7620</xdr:rowOff>
    </xdr:from>
    <xdr:to>
      <xdr:col>10</xdr:col>
      <xdr:colOff>15240</xdr:colOff>
      <xdr:row>490</xdr:row>
      <xdr:rowOff>15240</xdr:rowOff>
    </xdr:to>
    <xdr:sp macro="" textlink="">
      <xdr:nvSpPr>
        <xdr:cNvPr id="5230" name="Rectangle 387"/>
        <xdr:cNvSpPr>
          <a:spLocks noChangeArrowheads="1"/>
        </xdr:cNvSpPr>
      </xdr:nvSpPr>
      <xdr:spPr bwMode="auto">
        <a:xfrm>
          <a:off x="8656320" y="48856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491</xdr:row>
      <xdr:rowOff>7620</xdr:rowOff>
    </xdr:from>
    <xdr:to>
      <xdr:col>10</xdr:col>
      <xdr:colOff>15240</xdr:colOff>
      <xdr:row>491</xdr:row>
      <xdr:rowOff>15240</xdr:rowOff>
    </xdr:to>
    <xdr:sp macro="" textlink="">
      <xdr:nvSpPr>
        <xdr:cNvPr id="5231" name="Rectangle 388"/>
        <xdr:cNvSpPr>
          <a:spLocks noChangeArrowheads="1"/>
        </xdr:cNvSpPr>
      </xdr:nvSpPr>
      <xdr:spPr bwMode="auto">
        <a:xfrm>
          <a:off x="8656320" y="48978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494</xdr:row>
      <xdr:rowOff>7620</xdr:rowOff>
    </xdr:from>
    <xdr:to>
      <xdr:col>10</xdr:col>
      <xdr:colOff>15240</xdr:colOff>
      <xdr:row>494</xdr:row>
      <xdr:rowOff>15240</xdr:rowOff>
    </xdr:to>
    <xdr:sp macro="" textlink="">
      <xdr:nvSpPr>
        <xdr:cNvPr id="5232" name="Rectangle 389"/>
        <xdr:cNvSpPr>
          <a:spLocks noChangeArrowheads="1"/>
        </xdr:cNvSpPr>
      </xdr:nvSpPr>
      <xdr:spPr bwMode="auto">
        <a:xfrm>
          <a:off x="8656320" y="49130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495</xdr:row>
      <xdr:rowOff>7620</xdr:rowOff>
    </xdr:from>
    <xdr:to>
      <xdr:col>10</xdr:col>
      <xdr:colOff>15240</xdr:colOff>
      <xdr:row>495</xdr:row>
      <xdr:rowOff>15240</xdr:rowOff>
    </xdr:to>
    <xdr:sp macro="" textlink="">
      <xdr:nvSpPr>
        <xdr:cNvPr id="5233" name="Rectangle 390"/>
        <xdr:cNvSpPr>
          <a:spLocks noChangeArrowheads="1"/>
        </xdr:cNvSpPr>
      </xdr:nvSpPr>
      <xdr:spPr bwMode="auto">
        <a:xfrm>
          <a:off x="8656320" y="49252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496</xdr:row>
      <xdr:rowOff>7620</xdr:rowOff>
    </xdr:from>
    <xdr:to>
      <xdr:col>10</xdr:col>
      <xdr:colOff>15240</xdr:colOff>
      <xdr:row>496</xdr:row>
      <xdr:rowOff>15240</xdr:rowOff>
    </xdr:to>
    <xdr:sp macro="" textlink="">
      <xdr:nvSpPr>
        <xdr:cNvPr id="5234" name="Rectangle 391"/>
        <xdr:cNvSpPr>
          <a:spLocks noChangeArrowheads="1"/>
        </xdr:cNvSpPr>
      </xdr:nvSpPr>
      <xdr:spPr bwMode="auto">
        <a:xfrm>
          <a:off x="8656320" y="49374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497</xdr:row>
      <xdr:rowOff>7620</xdr:rowOff>
    </xdr:from>
    <xdr:to>
      <xdr:col>10</xdr:col>
      <xdr:colOff>15240</xdr:colOff>
      <xdr:row>497</xdr:row>
      <xdr:rowOff>15240</xdr:rowOff>
    </xdr:to>
    <xdr:sp macro="" textlink="">
      <xdr:nvSpPr>
        <xdr:cNvPr id="5235" name="Rectangle 392"/>
        <xdr:cNvSpPr>
          <a:spLocks noChangeArrowheads="1"/>
        </xdr:cNvSpPr>
      </xdr:nvSpPr>
      <xdr:spPr bwMode="auto">
        <a:xfrm>
          <a:off x="8656320" y="49496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498</xdr:row>
      <xdr:rowOff>7620</xdr:rowOff>
    </xdr:from>
    <xdr:to>
      <xdr:col>10</xdr:col>
      <xdr:colOff>15240</xdr:colOff>
      <xdr:row>498</xdr:row>
      <xdr:rowOff>15240</xdr:rowOff>
    </xdr:to>
    <xdr:sp macro="" textlink="">
      <xdr:nvSpPr>
        <xdr:cNvPr id="5236" name="Rectangle 393"/>
        <xdr:cNvSpPr>
          <a:spLocks noChangeArrowheads="1"/>
        </xdr:cNvSpPr>
      </xdr:nvSpPr>
      <xdr:spPr bwMode="auto">
        <a:xfrm>
          <a:off x="8656320" y="49618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502</xdr:row>
      <xdr:rowOff>7620</xdr:rowOff>
    </xdr:from>
    <xdr:to>
      <xdr:col>10</xdr:col>
      <xdr:colOff>15240</xdr:colOff>
      <xdr:row>502</xdr:row>
      <xdr:rowOff>15240</xdr:rowOff>
    </xdr:to>
    <xdr:sp macro="" textlink="">
      <xdr:nvSpPr>
        <xdr:cNvPr id="5237" name="Rectangle 394"/>
        <xdr:cNvSpPr>
          <a:spLocks noChangeArrowheads="1"/>
        </xdr:cNvSpPr>
      </xdr:nvSpPr>
      <xdr:spPr bwMode="auto">
        <a:xfrm>
          <a:off x="8656320" y="49786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503</xdr:row>
      <xdr:rowOff>7620</xdr:rowOff>
    </xdr:from>
    <xdr:to>
      <xdr:col>10</xdr:col>
      <xdr:colOff>15240</xdr:colOff>
      <xdr:row>503</xdr:row>
      <xdr:rowOff>15240</xdr:rowOff>
    </xdr:to>
    <xdr:sp macro="" textlink="">
      <xdr:nvSpPr>
        <xdr:cNvPr id="5238" name="Rectangle 395"/>
        <xdr:cNvSpPr>
          <a:spLocks noChangeArrowheads="1"/>
        </xdr:cNvSpPr>
      </xdr:nvSpPr>
      <xdr:spPr bwMode="auto">
        <a:xfrm>
          <a:off x="8656320" y="49907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505</xdr:row>
      <xdr:rowOff>7620</xdr:rowOff>
    </xdr:from>
    <xdr:to>
      <xdr:col>10</xdr:col>
      <xdr:colOff>15240</xdr:colOff>
      <xdr:row>505</xdr:row>
      <xdr:rowOff>15240</xdr:rowOff>
    </xdr:to>
    <xdr:sp macro="" textlink="">
      <xdr:nvSpPr>
        <xdr:cNvPr id="5239" name="Rectangle 396"/>
        <xdr:cNvSpPr>
          <a:spLocks noChangeArrowheads="1"/>
        </xdr:cNvSpPr>
      </xdr:nvSpPr>
      <xdr:spPr bwMode="auto">
        <a:xfrm>
          <a:off x="8656320" y="50045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506</xdr:row>
      <xdr:rowOff>7620</xdr:rowOff>
    </xdr:from>
    <xdr:to>
      <xdr:col>10</xdr:col>
      <xdr:colOff>15240</xdr:colOff>
      <xdr:row>506</xdr:row>
      <xdr:rowOff>15240</xdr:rowOff>
    </xdr:to>
    <xdr:sp macro="" textlink="">
      <xdr:nvSpPr>
        <xdr:cNvPr id="5240" name="Rectangle 397"/>
        <xdr:cNvSpPr>
          <a:spLocks noChangeArrowheads="1"/>
        </xdr:cNvSpPr>
      </xdr:nvSpPr>
      <xdr:spPr bwMode="auto">
        <a:xfrm>
          <a:off x="8656320" y="50167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507</xdr:row>
      <xdr:rowOff>7620</xdr:rowOff>
    </xdr:from>
    <xdr:to>
      <xdr:col>10</xdr:col>
      <xdr:colOff>15240</xdr:colOff>
      <xdr:row>507</xdr:row>
      <xdr:rowOff>15240</xdr:rowOff>
    </xdr:to>
    <xdr:sp macro="" textlink="">
      <xdr:nvSpPr>
        <xdr:cNvPr id="5241" name="Rectangle 398"/>
        <xdr:cNvSpPr>
          <a:spLocks noChangeArrowheads="1"/>
        </xdr:cNvSpPr>
      </xdr:nvSpPr>
      <xdr:spPr bwMode="auto">
        <a:xfrm>
          <a:off x="8656320" y="50288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508</xdr:row>
      <xdr:rowOff>7620</xdr:rowOff>
    </xdr:from>
    <xdr:to>
      <xdr:col>10</xdr:col>
      <xdr:colOff>15240</xdr:colOff>
      <xdr:row>508</xdr:row>
      <xdr:rowOff>15240</xdr:rowOff>
    </xdr:to>
    <xdr:sp macro="" textlink="">
      <xdr:nvSpPr>
        <xdr:cNvPr id="5242" name="Rectangle 399"/>
        <xdr:cNvSpPr>
          <a:spLocks noChangeArrowheads="1"/>
        </xdr:cNvSpPr>
      </xdr:nvSpPr>
      <xdr:spPr bwMode="auto">
        <a:xfrm>
          <a:off x="8656320" y="50410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509</xdr:row>
      <xdr:rowOff>7620</xdr:rowOff>
    </xdr:from>
    <xdr:to>
      <xdr:col>10</xdr:col>
      <xdr:colOff>15240</xdr:colOff>
      <xdr:row>509</xdr:row>
      <xdr:rowOff>15240</xdr:rowOff>
    </xdr:to>
    <xdr:sp macro="" textlink="">
      <xdr:nvSpPr>
        <xdr:cNvPr id="5243" name="Rectangle 400"/>
        <xdr:cNvSpPr>
          <a:spLocks noChangeArrowheads="1"/>
        </xdr:cNvSpPr>
      </xdr:nvSpPr>
      <xdr:spPr bwMode="auto">
        <a:xfrm>
          <a:off x="8656320" y="50532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510</xdr:row>
      <xdr:rowOff>7620</xdr:rowOff>
    </xdr:from>
    <xdr:to>
      <xdr:col>10</xdr:col>
      <xdr:colOff>15240</xdr:colOff>
      <xdr:row>510</xdr:row>
      <xdr:rowOff>15240</xdr:rowOff>
    </xdr:to>
    <xdr:sp macro="" textlink="">
      <xdr:nvSpPr>
        <xdr:cNvPr id="5244" name="Rectangle 401"/>
        <xdr:cNvSpPr>
          <a:spLocks noChangeArrowheads="1"/>
        </xdr:cNvSpPr>
      </xdr:nvSpPr>
      <xdr:spPr bwMode="auto">
        <a:xfrm>
          <a:off x="8656320" y="50654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511</xdr:row>
      <xdr:rowOff>7620</xdr:rowOff>
    </xdr:from>
    <xdr:to>
      <xdr:col>10</xdr:col>
      <xdr:colOff>15240</xdr:colOff>
      <xdr:row>511</xdr:row>
      <xdr:rowOff>15240</xdr:rowOff>
    </xdr:to>
    <xdr:sp macro="" textlink="">
      <xdr:nvSpPr>
        <xdr:cNvPr id="5245" name="Rectangle 402"/>
        <xdr:cNvSpPr>
          <a:spLocks noChangeArrowheads="1"/>
        </xdr:cNvSpPr>
      </xdr:nvSpPr>
      <xdr:spPr bwMode="auto">
        <a:xfrm>
          <a:off x="8656320" y="50776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512</xdr:row>
      <xdr:rowOff>7620</xdr:rowOff>
    </xdr:from>
    <xdr:to>
      <xdr:col>10</xdr:col>
      <xdr:colOff>15240</xdr:colOff>
      <xdr:row>512</xdr:row>
      <xdr:rowOff>15240</xdr:rowOff>
    </xdr:to>
    <xdr:sp macro="" textlink="">
      <xdr:nvSpPr>
        <xdr:cNvPr id="5246" name="Rectangle 403"/>
        <xdr:cNvSpPr>
          <a:spLocks noChangeArrowheads="1"/>
        </xdr:cNvSpPr>
      </xdr:nvSpPr>
      <xdr:spPr bwMode="auto">
        <a:xfrm>
          <a:off x="8656320" y="50898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513</xdr:row>
      <xdr:rowOff>7620</xdr:rowOff>
    </xdr:from>
    <xdr:to>
      <xdr:col>10</xdr:col>
      <xdr:colOff>15240</xdr:colOff>
      <xdr:row>513</xdr:row>
      <xdr:rowOff>15240</xdr:rowOff>
    </xdr:to>
    <xdr:sp macro="" textlink="">
      <xdr:nvSpPr>
        <xdr:cNvPr id="5247" name="Rectangle 404"/>
        <xdr:cNvSpPr>
          <a:spLocks noChangeArrowheads="1"/>
        </xdr:cNvSpPr>
      </xdr:nvSpPr>
      <xdr:spPr bwMode="auto">
        <a:xfrm>
          <a:off x="8656320" y="51020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514</xdr:row>
      <xdr:rowOff>7620</xdr:rowOff>
    </xdr:from>
    <xdr:to>
      <xdr:col>10</xdr:col>
      <xdr:colOff>15240</xdr:colOff>
      <xdr:row>514</xdr:row>
      <xdr:rowOff>15240</xdr:rowOff>
    </xdr:to>
    <xdr:sp macro="" textlink="">
      <xdr:nvSpPr>
        <xdr:cNvPr id="5248" name="Rectangle 405"/>
        <xdr:cNvSpPr>
          <a:spLocks noChangeArrowheads="1"/>
        </xdr:cNvSpPr>
      </xdr:nvSpPr>
      <xdr:spPr bwMode="auto">
        <a:xfrm>
          <a:off x="8656320" y="51142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515</xdr:row>
      <xdr:rowOff>7620</xdr:rowOff>
    </xdr:from>
    <xdr:to>
      <xdr:col>10</xdr:col>
      <xdr:colOff>15240</xdr:colOff>
      <xdr:row>515</xdr:row>
      <xdr:rowOff>15240</xdr:rowOff>
    </xdr:to>
    <xdr:sp macro="" textlink="">
      <xdr:nvSpPr>
        <xdr:cNvPr id="5249" name="Rectangle 406"/>
        <xdr:cNvSpPr>
          <a:spLocks noChangeArrowheads="1"/>
        </xdr:cNvSpPr>
      </xdr:nvSpPr>
      <xdr:spPr bwMode="auto">
        <a:xfrm>
          <a:off x="8656320" y="51264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516</xdr:row>
      <xdr:rowOff>7620</xdr:rowOff>
    </xdr:from>
    <xdr:to>
      <xdr:col>10</xdr:col>
      <xdr:colOff>15240</xdr:colOff>
      <xdr:row>516</xdr:row>
      <xdr:rowOff>15240</xdr:rowOff>
    </xdr:to>
    <xdr:sp macro="" textlink="">
      <xdr:nvSpPr>
        <xdr:cNvPr id="5250" name="Rectangle 407"/>
        <xdr:cNvSpPr>
          <a:spLocks noChangeArrowheads="1"/>
        </xdr:cNvSpPr>
      </xdr:nvSpPr>
      <xdr:spPr bwMode="auto">
        <a:xfrm>
          <a:off x="8656320" y="51386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517</xdr:row>
      <xdr:rowOff>7620</xdr:rowOff>
    </xdr:from>
    <xdr:to>
      <xdr:col>10</xdr:col>
      <xdr:colOff>15240</xdr:colOff>
      <xdr:row>517</xdr:row>
      <xdr:rowOff>15240</xdr:rowOff>
    </xdr:to>
    <xdr:sp macro="" textlink="">
      <xdr:nvSpPr>
        <xdr:cNvPr id="5251" name="Rectangle 408"/>
        <xdr:cNvSpPr>
          <a:spLocks noChangeArrowheads="1"/>
        </xdr:cNvSpPr>
      </xdr:nvSpPr>
      <xdr:spPr bwMode="auto">
        <a:xfrm>
          <a:off x="8656320" y="51508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518</xdr:row>
      <xdr:rowOff>7620</xdr:rowOff>
    </xdr:from>
    <xdr:to>
      <xdr:col>10</xdr:col>
      <xdr:colOff>15240</xdr:colOff>
      <xdr:row>518</xdr:row>
      <xdr:rowOff>15240</xdr:rowOff>
    </xdr:to>
    <xdr:sp macro="" textlink="">
      <xdr:nvSpPr>
        <xdr:cNvPr id="5252" name="Rectangle 409"/>
        <xdr:cNvSpPr>
          <a:spLocks noChangeArrowheads="1"/>
        </xdr:cNvSpPr>
      </xdr:nvSpPr>
      <xdr:spPr bwMode="auto">
        <a:xfrm>
          <a:off x="8656320" y="51630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519</xdr:row>
      <xdr:rowOff>7620</xdr:rowOff>
    </xdr:from>
    <xdr:to>
      <xdr:col>10</xdr:col>
      <xdr:colOff>15240</xdr:colOff>
      <xdr:row>519</xdr:row>
      <xdr:rowOff>15240</xdr:rowOff>
    </xdr:to>
    <xdr:sp macro="" textlink="">
      <xdr:nvSpPr>
        <xdr:cNvPr id="5253" name="Rectangle 410"/>
        <xdr:cNvSpPr>
          <a:spLocks noChangeArrowheads="1"/>
        </xdr:cNvSpPr>
      </xdr:nvSpPr>
      <xdr:spPr bwMode="auto">
        <a:xfrm>
          <a:off x="8656320" y="51751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520</xdr:row>
      <xdr:rowOff>7620</xdr:rowOff>
    </xdr:from>
    <xdr:to>
      <xdr:col>10</xdr:col>
      <xdr:colOff>15240</xdr:colOff>
      <xdr:row>520</xdr:row>
      <xdr:rowOff>15240</xdr:rowOff>
    </xdr:to>
    <xdr:sp macro="" textlink="">
      <xdr:nvSpPr>
        <xdr:cNvPr id="5254" name="Rectangle 411"/>
        <xdr:cNvSpPr>
          <a:spLocks noChangeArrowheads="1"/>
        </xdr:cNvSpPr>
      </xdr:nvSpPr>
      <xdr:spPr bwMode="auto">
        <a:xfrm>
          <a:off x="8656320" y="51873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521</xdr:row>
      <xdr:rowOff>7620</xdr:rowOff>
    </xdr:from>
    <xdr:to>
      <xdr:col>10</xdr:col>
      <xdr:colOff>15240</xdr:colOff>
      <xdr:row>521</xdr:row>
      <xdr:rowOff>15240</xdr:rowOff>
    </xdr:to>
    <xdr:sp macro="" textlink="">
      <xdr:nvSpPr>
        <xdr:cNvPr id="5255" name="Rectangle 412"/>
        <xdr:cNvSpPr>
          <a:spLocks noChangeArrowheads="1"/>
        </xdr:cNvSpPr>
      </xdr:nvSpPr>
      <xdr:spPr bwMode="auto">
        <a:xfrm>
          <a:off x="8656320" y="51995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522</xdr:row>
      <xdr:rowOff>7620</xdr:rowOff>
    </xdr:from>
    <xdr:to>
      <xdr:col>10</xdr:col>
      <xdr:colOff>15240</xdr:colOff>
      <xdr:row>522</xdr:row>
      <xdr:rowOff>15240</xdr:rowOff>
    </xdr:to>
    <xdr:sp macro="" textlink="">
      <xdr:nvSpPr>
        <xdr:cNvPr id="5256" name="Rectangle 413"/>
        <xdr:cNvSpPr>
          <a:spLocks noChangeArrowheads="1"/>
        </xdr:cNvSpPr>
      </xdr:nvSpPr>
      <xdr:spPr bwMode="auto">
        <a:xfrm>
          <a:off x="8656320" y="52117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524</xdr:row>
      <xdr:rowOff>7620</xdr:rowOff>
    </xdr:from>
    <xdr:to>
      <xdr:col>10</xdr:col>
      <xdr:colOff>15240</xdr:colOff>
      <xdr:row>524</xdr:row>
      <xdr:rowOff>15240</xdr:rowOff>
    </xdr:to>
    <xdr:sp macro="" textlink="">
      <xdr:nvSpPr>
        <xdr:cNvPr id="5257" name="Rectangle 414"/>
        <xdr:cNvSpPr>
          <a:spLocks noChangeArrowheads="1"/>
        </xdr:cNvSpPr>
      </xdr:nvSpPr>
      <xdr:spPr bwMode="auto">
        <a:xfrm>
          <a:off x="8656320" y="52254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525</xdr:row>
      <xdr:rowOff>7620</xdr:rowOff>
    </xdr:from>
    <xdr:to>
      <xdr:col>10</xdr:col>
      <xdr:colOff>15240</xdr:colOff>
      <xdr:row>525</xdr:row>
      <xdr:rowOff>15240</xdr:rowOff>
    </xdr:to>
    <xdr:sp macro="" textlink="">
      <xdr:nvSpPr>
        <xdr:cNvPr id="5258" name="Rectangle 415"/>
        <xdr:cNvSpPr>
          <a:spLocks noChangeArrowheads="1"/>
        </xdr:cNvSpPr>
      </xdr:nvSpPr>
      <xdr:spPr bwMode="auto">
        <a:xfrm>
          <a:off x="8656320" y="52376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526</xdr:row>
      <xdr:rowOff>7620</xdr:rowOff>
    </xdr:from>
    <xdr:to>
      <xdr:col>10</xdr:col>
      <xdr:colOff>15240</xdr:colOff>
      <xdr:row>526</xdr:row>
      <xdr:rowOff>15240</xdr:rowOff>
    </xdr:to>
    <xdr:sp macro="" textlink="">
      <xdr:nvSpPr>
        <xdr:cNvPr id="5259" name="Rectangle 416"/>
        <xdr:cNvSpPr>
          <a:spLocks noChangeArrowheads="1"/>
        </xdr:cNvSpPr>
      </xdr:nvSpPr>
      <xdr:spPr bwMode="auto">
        <a:xfrm>
          <a:off x="8656320" y="52498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527</xdr:row>
      <xdr:rowOff>7620</xdr:rowOff>
    </xdr:from>
    <xdr:to>
      <xdr:col>10</xdr:col>
      <xdr:colOff>15240</xdr:colOff>
      <xdr:row>527</xdr:row>
      <xdr:rowOff>15240</xdr:rowOff>
    </xdr:to>
    <xdr:sp macro="" textlink="">
      <xdr:nvSpPr>
        <xdr:cNvPr id="5260" name="Rectangle 417"/>
        <xdr:cNvSpPr>
          <a:spLocks noChangeArrowheads="1"/>
        </xdr:cNvSpPr>
      </xdr:nvSpPr>
      <xdr:spPr bwMode="auto">
        <a:xfrm>
          <a:off x="8656320" y="52620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528</xdr:row>
      <xdr:rowOff>7620</xdr:rowOff>
    </xdr:from>
    <xdr:to>
      <xdr:col>10</xdr:col>
      <xdr:colOff>15240</xdr:colOff>
      <xdr:row>528</xdr:row>
      <xdr:rowOff>15240</xdr:rowOff>
    </xdr:to>
    <xdr:sp macro="" textlink="">
      <xdr:nvSpPr>
        <xdr:cNvPr id="5261" name="Rectangle 418"/>
        <xdr:cNvSpPr>
          <a:spLocks noChangeArrowheads="1"/>
        </xdr:cNvSpPr>
      </xdr:nvSpPr>
      <xdr:spPr bwMode="auto">
        <a:xfrm>
          <a:off x="8656320" y="52742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529</xdr:row>
      <xdr:rowOff>7620</xdr:rowOff>
    </xdr:from>
    <xdr:to>
      <xdr:col>10</xdr:col>
      <xdr:colOff>15240</xdr:colOff>
      <xdr:row>529</xdr:row>
      <xdr:rowOff>15240</xdr:rowOff>
    </xdr:to>
    <xdr:sp macro="" textlink="">
      <xdr:nvSpPr>
        <xdr:cNvPr id="5262" name="Rectangle 419"/>
        <xdr:cNvSpPr>
          <a:spLocks noChangeArrowheads="1"/>
        </xdr:cNvSpPr>
      </xdr:nvSpPr>
      <xdr:spPr bwMode="auto">
        <a:xfrm>
          <a:off x="8656320" y="52864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531</xdr:row>
      <xdr:rowOff>7620</xdr:rowOff>
    </xdr:from>
    <xdr:to>
      <xdr:col>10</xdr:col>
      <xdr:colOff>15240</xdr:colOff>
      <xdr:row>531</xdr:row>
      <xdr:rowOff>15240</xdr:rowOff>
    </xdr:to>
    <xdr:sp macro="" textlink="">
      <xdr:nvSpPr>
        <xdr:cNvPr id="5263" name="Rectangle 420"/>
        <xdr:cNvSpPr>
          <a:spLocks noChangeArrowheads="1"/>
        </xdr:cNvSpPr>
      </xdr:nvSpPr>
      <xdr:spPr bwMode="auto">
        <a:xfrm>
          <a:off x="8656320" y="53001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532</xdr:row>
      <xdr:rowOff>7620</xdr:rowOff>
    </xdr:from>
    <xdr:to>
      <xdr:col>10</xdr:col>
      <xdr:colOff>15240</xdr:colOff>
      <xdr:row>532</xdr:row>
      <xdr:rowOff>15240</xdr:rowOff>
    </xdr:to>
    <xdr:sp macro="" textlink="">
      <xdr:nvSpPr>
        <xdr:cNvPr id="5264" name="Rectangle 421"/>
        <xdr:cNvSpPr>
          <a:spLocks noChangeArrowheads="1"/>
        </xdr:cNvSpPr>
      </xdr:nvSpPr>
      <xdr:spPr bwMode="auto">
        <a:xfrm>
          <a:off x="8656320" y="53123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533</xdr:row>
      <xdr:rowOff>7620</xdr:rowOff>
    </xdr:from>
    <xdr:to>
      <xdr:col>10</xdr:col>
      <xdr:colOff>15240</xdr:colOff>
      <xdr:row>533</xdr:row>
      <xdr:rowOff>15240</xdr:rowOff>
    </xdr:to>
    <xdr:sp macro="" textlink="">
      <xdr:nvSpPr>
        <xdr:cNvPr id="5265" name="Rectangle 422"/>
        <xdr:cNvSpPr>
          <a:spLocks noChangeArrowheads="1"/>
        </xdr:cNvSpPr>
      </xdr:nvSpPr>
      <xdr:spPr bwMode="auto">
        <a:xfrm>
          <a:off x="8656320" y="53245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534</xdr:row>
      <xdr:rowOff>7620</xdr:rowOff>
    </xdr:from>
    <xdr:to>
      <xdr:col>10</xdr:col>
      <xdr:colOff>15240</xdr:colOff>
      <xdr:row>534</xdr:row>
      <xdr:rowOff>15240</xdr:rowOff>
    </xdr:to>
    <xdr:sp macro="" textlink="">
      <xdr:nvSpPr>
        <xdr:cNvPr id="5266" name="Rectangle 423"/>
        <xdr:cNvSpPr>
          <a:spLocks noChangeArrowheads="1"/>
        </xdr:cNvSpPr>
      </xdr:nvSpPr>
      <xdr:spPr bwMode="auto">
        <a:xfrm>
          <a:off x="8656320" y="53367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535</xdr:row>
      <xdr:rowOff>7620</xdr:rowOff>
    </xdr:from>
    <xdr:to>
      <xdr:col>10</xdr:col>
      <xdr:colOff>15240</xdr:colOff>
      <xdr:row>535</xdr:row>
      <xdr:rowOff>15240</xdr:rowOff>
    </xdr:to>
    <xdr:sp macro="" textlink="">
      <xdr:nvSpPr>
        <xdr:cNvPr id="5267" name="Rectangle 424"/>
        <xdr:cNvSpPr>
          <a:spLocks noChangeArrowheads="1"/>
        </xdr:cNvSpPr>
      </xdr:nvSpPr>
      <xdr:spPr bwMode="auto">
        <a:xfrm>
          <a:off x="8656320" y="53489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536</xdr:row>
      <xdr:rowOff>7620</xdr:rowOff>
    </xdr:from>
    <xdr:to>
      <xdr:col>10</xdr:col>
      <xdr:colOff>15240</xdr:colOff>
      <xdr:row>536</xdr:row>
      <xdr:rowOff>15240</xdr:rowOff>
    </xdr:to>
    <xdr:sp macro="" textlink="">
      <xdr:nvSpPr>
        <xdr:cNvPr id="5268" name="Rectangle 425"/>
        <xdr:cNvSpPr>
          <a:spLocks noChangeArrowheads="1"/>
        </xdr:cNvSpPr>
      </xdr:nvSpPr>
      <xdr:spPr bwMode="auto">
        <a:xfrm>
          <a:off x="8656320" y="53611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537</xdr:row>
      <xdr:rowOff>7620</xdr:rowOff>
    </xdr:from>
    <xdr:to>
      <xdr:col>10</xdr:col>
      <xdr:colOff>15240</xdr:colOff>
      <xdr:row>537</xdr:row>
      <xdr:rowOff>15240</xdr:rowOff>
    </xdr:to>
    <xdr:sp macro="" textlink="">
      <xdr:nvSpPr>
        <xdr:cNvPr id="5269" name="Rectangle 426"/>
        <xdr:cNvSpPr>
          <a:spLocks noChangeArrowheads="1"/>
        </xdr:cNvSpPr>
      </xdr:nvSpPr>
      <xdr:spPr bwMode="auto">
        <a:xfrm>
          <a:off x="8656320" y="53733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539</xdr:row>
      <xdr:rowOff>7620</xdr:rowOff>
    </xdr:from>
    <xdr:to>
      <xdr:col>10</xdr:col>
      <xdr:colOff>15240</xdr:colOff>
      <xdr:row>539</xdr:row>
      <xdr:rowOff>15240</xdr:rowOff>
    </xdr:to>
    <xdr:sp macro="" textlink="">
      <xdr:nvSpPr>
        <xdr:cNvPr id="5270" name="Rectangle 427"/>
        <xdr:cNvSpPr>
          <a:spLocks noChangeArrowheads="1"/>
        </xdr:cNvSpPr>
      </xdr:nvSpPr>
      <xdr:spPr bwMode="auto">
        <a:xfrm>
          <a:off x="8656320" y="53870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540</xdr:row>
      <xdr:rowOff>7620</xdr:rowOff>
    </xdr:from>
    <xdr:to>
      <xdr:col>10</xdr:col>
      <xdr:colOff>15240</xdr:colOff>
      <xdr:row>540</xdr:row>
      <xdr:rowOff>15240</xdr:rowOff>
    </xdr:to>
    <xdr:sp macro="" textlink="">
      <xdr:nvSpPr>
        <xdr:cNvPr id="5271" name="Rectangle 428"/>
        <xdr:cNvSpPr>
          <a:spLocks noChangeArrowheads="1"/>
        </xdr:cNvSpPr>
      </xdr:nvSpPr>
      <xdr:spPr bwMode="auto">
        <a:xfrm>
          <a:off x="8656320" y="53992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541</xdr:row>
      <xdr:rowOff>7620</xdr:rowOff>
    </xdr:from>
    <xdr:to>
      <xdr:col>10</xdr:col>
      <xdr:colOff>15240</xdr:colOff>
      <xdr:row>541</xdr:row>
      <xdr:rowOff>15240</xdr:rowOff>
    </xdr:to>
    <xdr:sp macro="" textlink="">
      <xdr:nvSpPr>
        <xdr:cNvPr id="5272" name="Rectangle 429"/>
        <xdr:cNvSpPr>
          <a:spLocks noChangeArrowheads="1"/>
        </xdr:cNvSpPr>
      </xdr:nvSpPr>
      <xdr:spPr bwMode="auto">
        <a:xfrm>
          <a:off x="8656320" y="54114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542</xdr:row>
      <xdr:rowOff>7620</xdr:rowOff>
    </xdr:from>
    <xdr:to>
      <xdr:col>10</xdr:col>
      <xdr:colOff>15240</xdr:colOff>
      <xdr:row>542</xdr:row>
      <xdr:rowOff>15240</xdr:rowOff>
    </xdr:to>
    <xdr:sp macro="" textlink="">
      <xdr:nvSpPr>
        <xdr:cNvPr id="5273" name="Rectangle 430"/>
        <xdr:cNvSpPr>
          <a:spLocks noChangeArrowheads="1"/>
        </xdr:cNvSpPr>
      </xdr:nvSpPr>
      <xdr:spPr bwMode="auto">
        <a:xfrm>
          <a:off x="8656320" y="54236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543</xdr:row>
      <xdr:rowOff>7620</xdr:rowOff>
    </xdr:from>
    <xdr:to>
      <xdr:col>10</xdr:col>
      <xdr:colOff>15240</xdr:colOff>
      <xdr:row>543</xdr:row>
      <xdr:rowOff>15240</xdr:rowOff>
    </xdr:to>
    <xdr:sp macro="" textlink="">
      <xdr:nvSpPr>
        <xdr:cNvPr id="5274" name="Rectangle 431"/>
        <xdr:cNvSpPr>
          <a:spLocks noChangeArrowheads="1"/>
        </xdr:cNvSpPr>
      </xdr:nvSpPr>
      <xdr:spPr bwMode="auto">
        <a:xfrm>
          <a:off x="8656320" y="54358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544</xdr:row>
      <xdr:rowOff>7620</xdr:rowOff>
    </xdr:from>
    <xdr:to>
      <xdr:col>10</xdr:col>
      <xdr:colOff>15240</xdr:colOff>
      <xdr:row>544</xdr:row>
      <xdr:rowOff>15240</xdr:rowOff>
    </xdr:to>
    <xdr:sp macro="" textlink="">
      <xdr:nvSpPr>
        <xdr:cNvPr id="5275" name="Rectangle 432"/>
        <xdr:cNvSpPr>
          <a:spLocks noChangeArrowheads="1"/>
        </xdr:cNvSpPr>
      </xdr:nvSpPr>
      <xdr:spPr bwMode="auto">
        <a:xfrm>
          <a:off x="8656320" y="54479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545</xdr:row>
      <xdr:rowOff>7620</xdr:rowOff>
    </xdr:from>
    <xdr:to>
      <xdr:col>10</xdr:col>
      <xdr:colOff>15240</xdr:colOff>
      <xdr:row>545</xdr:row>
      <xdr:rowOff>15240</xdr:rowOff>
    </xdr:to>
    <xdr:sp macro="" textlink="">
      <xdr:nvSpPr>
        <xdr:cNvPr id="5276" name="Rectangle 433"/>
        <xdr:cNvSpPr>
          <a:spLocks noChangeArrowheads="1"/>
        </xdr:cNvSpPr>
      </xdr:nvSpPr>
      <xdr:spPr bwMode="auto">
        <a:xfrm>
          <a:off x="8656320" y="54601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546</xdr:row>
      <xdr:rowOff>7620</xdr:rowOff>
    </xdr:from>
    <xdr:to>
      <xdr:col>10</xdr:col>
      <xdr:colOff>15240</xdr:colOff>
      <xdr:row>546</xdr:row>
      <xdr:rowOff>15240</xdr:rowOff>
    </xdr:to>
    <xdr:sp macro="" textlink="">
      <xdr:nvSpPr>
        <xdr:cNvPr id="5277" name="Rectangle 434"/>
        <xdr:cNvSpPr>
          <a:spLocks noChangeArrowheads="1"/>
        </xdr:cNvSpPr>
      </xdr:nvSpPr>
      <xdr:spPr bwMode="auto">
        <a:xfrm>
          <a:off x="8656320" y="54723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549</xdr:row>
      <xdr:rowOff>7620</xdr:rowOff>
    </xdr:from>
    <xdr:to>
      <xdr:col>10</xdr:col>
      <xdr:colOff>15240</xdr:colOff>
      <xdr:row>549</xdr:row>
      <xdr:rowOff>15240</xdr:rowOff>
    </xdr:to>
    <xdr:sp macro="" textlink="">
      <xdr:nvSpPr>
        <xdr:cNvPr id="5278" name="Rectangle 435"/>
        <xdr:cNvSpPr>
          <a:spLocks noChangeArrowheads="1"/>
        </xdr:cNvSpPr>
      </xdr:nvSpPr>
      <xdr:spPr bwMode="auto">
        <a:xfrm>
          <a:off x="8656320" y="54876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550</xdr:row>
      <xdr:rowOff>7620</xdr:rowOff>
    </xdr:from>
    <xdr:to>
      <xdr:col>10</xdr:col>
      <xdr:colOff>15240</xdr:colOff>
      <xdr:row>550</xdr:row>
      <xdr:rowOff>15240</xdr:rowOff>
    </xdr:to>
    <xdr:sp macro="" textlink="">
      <xdr:nvSpPr>
        <xdr:cNvPr id="5279" name="Rectangle 436"/>
        <xdr:cNvSpPr>
          <a:spLocks noChangeArrowheads="1"/>
        </xdr:cNvSpPr>
      </xdr:nvSpPr>
      <xdr:spPr bwMode="auto">
        <a:xfrm>
          <a:off x="8656320" y="54998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551</xdr:row>
      <xdr:rowOff>7620</xdr:rowOff>
    </xdr:from>
    <xdr:to>
      <xdr:col>10</xdr:col>
      <xdr:colOff>15240</xdr:colOff>
      <xdr:row>551</xdr:row>
      <xdr:rowOff>15240</xdr:rowOff>
    </xdr:to>
    <xdr:sp macro="" textlink="">
      <xdr:nvSpPr>
        <xdr:cNvPr id="5280" name="Rectangle 437"/>
        <xdr:cNvSpPr>
          <a:spLocks noChangeArrowheads="1"/>
        </xdr:cNvSpPr>
      </xdr:nvSpPr>
      <xdr:spPr bwMode="auto">
        <a:xfrm>
          <a:off x="8656320" y="55120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552</xdr:row>
      <xdr:rowOff>7620</xdr:rowOff>
    </xdr:from>
    <xdr:to>
      <xdr:col>10</xdr:col>
      <xdr:colOff>15240</xdr:colOff>
      <xdr:row>552</xdr:row>
      <xdr:rowOff>15240</xdr:rowOff>
    </xdr:to>
    <xdr:sp macro="" textlink="">
      <xdr:nvSpPr>
        <xdr:cNvPr id="5281" name="Rectangle 438"/>
        <xdr:cNvSpPr>
          <a:spLocks noChangeArrowheads="1"/>
        </xdr:cNvSpPr>
      </xdr:nvSpPr>
      <xdr:spPr bwMode="auto">
        <a:xfrm>
          <a:off x="8656320" y="55241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553</xdr:row>
      <xdr:rowOff>7620</xdr:rowOff>
    </xdr:from>
    <xdr:to>
      <xdr:col>10</xdr:col>
      <xdr:colOff>15240</xdr:colOff>
      <xdr:row>553</xdr:row>
      <xdr:rowOff>15240</xdr:rowOff>
    </xdr:to>
    <xdr:sp macro="" textlink="">
      <xdr:nvSpPr>
        <xdr:cNvPr id="5282" name="Rectangle 439"/>
        <xdr:cNvSpPr>
          <a:spLocks noChangeArrowheads="1"/>
        </xdr:cNvSpPr>
      </xdr:nvSpPr>
      <xdr:spPr bwMode="auto">
        <a:xfrm>
          <a:off x="8656320" y="55363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554</xdr:row>
      <xdr:rowOff>7620</xdr:rowOff>
    </xdr:from>
    <xdr:to>
      <xdr:col>10</xdr:col>
      <xdr:colOff>15240</xdr:colOff>
      <xdr:row>554</xdr:row>
      <xdr:rowOff>15240</xdr:rowOff>
    </xdr:to>
    <xdr:sp macro="" textlink="">
      <xdr:nvSpPr>
        <xdr:cNvPr id="5283" name="Rectangle 440"/>
        <xdr:cNvSpPr>
          <a:spLocks noChangeArrowheads="1"/>
        </xdr:cNvSpPr>
      </xdr:nvSpPr>
      <xdr:spPr bwMode="auto">
        <a:xfrm>
          <a:off x="8656320" y="55485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555</xdr:row>
      <xdr:rowOff>7620</xdr:rowOff>
    </xdr:from>
    <xdr:to>
      <xdr:col>10</xdr:col>
      <xdr:colOff>15240</xdr:colOff>
      <xdr:row>555</xdr:row>
      <xdr:rowOff>15240</xdr:rowOff>
    </xdr:to>
    <xdr:sp macro="" textlink="">
      <xdr:nvSpPr>
        <xdr:cNvPr id="5284" name="Rectangle 441"/>
        <xdr:cNvSpPr>
          <a:spLocks noChangeArrowheads="1"/>
        </xdr:cNvSpPr>
      </xdr:nvSpPr>
      <xdr:spPr bwMode="auto">
        <a:xfrm>
          <a:off x="8656320" y="55607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556</xdr:row>
      <xdr:rowOff>7620</xdr:rowOff>
    </xdr:from>
    <xdr:to>
      <xdr:col>10</xdr:col>
      <xdr:colOff>15240</xdr:colOff>
      <xdr:row>556</xdr:row>
      <xdr:rowOff>15240</xdr:rowOff>
    </xdr:to>
    <xdr:sp macro="" textlink="">
      <xdr:nvSpPr>
        <xdr:cNvPr id="5285" name="Rectangle 442"/>
        <xdr:cNvSpPr>
          <a:spLocks noChangeArrowheads="1"/>
        </xdr:cNvSpPr>
      </xdr:nvSpPr>
      <xdr:spPr bwMode="auto">
        <a:xfrm>
          <a:off x="8656320" y="55729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557</xdr:row>
      <xdr:rowOff>7620</xdr:rowOff>
    </xdr:from>
    <xdr:to>
      <xdr:col>10</xdr:col>
      <xdr:colOff>15240</xdr:colOff>
      <xdr:row>557</xdr:row>
      <xdr:rowOff>15240</xdr:rowOff>
    </xdr:to>
    <xdr:sp macro="" textlink="">
      <xdr:nvSpPr>
        <xdr:cNvPr id="5286" name="Rectangle 443"/>
        <xdr:cNvSpPr>
          <a:spLocks noChangeArrowheads="1"/>
        </xdr:cNvSpPr>
      </xdr:nvSpPr>
      <xdr:spPr bwMode="auto">
        <a:xfrm>
          <a:off x="8656320" y="55851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558</xdr:row>
      <xdr:rowOff>7620</xdr:rowOff>
    </xdr:from>
    <xdr:to>
      <xdr:col>10</xdr:col>
      <xdr:colOff>15240</xdr:colOff>
      <xdr:row>558</xdr:row>
      <xdr:rowOff>15240</xdr:rowOff>
    </xdr:to>
    <xdr:sp macro="" textlink="">
      <xdr:nvSpPr>
        <xdr:cNvPr id="5287" name="Rectangle 444"/>
        <xdr:cNvSpPr>
          <a:spLocks noChangeArrowheads="1"/>
        </xdr:cNvSpPr>
      </xdr:nvSpPr>
      <xdr:spPr bwMode="auto">
        <a:xfrm>
          <a:off x="8656320" y="55973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559</xdr:row>
      <xdr:rowOff>7620</xdr:rowOff>
    </xdr:from>
    <xdr:to>
      <xdr:col>10</xdr:col>
      <xdr:colOff>15240</xdr:colOff>
      <xdr:row>559</xdr:row>
      <xdr:rowOff>15240</xdr:rowOff>
    </xdr:to>
    <xdr:sp macro="" textlink="">
      <xdr:nvSpPr>
        <xdr:cNvPr id="5288" name="Rectangle 445"/>
        <xdr:cNvSpPr>
          <a:spLocks noChangeArrowheads="1"/>
        </xdr:cNvSpPr>
      </xdr:nvSpPr>
      <xdr:spPr bwMode="auto">
        <a:xfrm>
          <a:off x="8656320" y="56095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560</xdr:row>
      <xdr:rowOff>7620</xdr:rowOff>
    </xdr:from>
    <xdr:to>
      <xdr:col>10</xdr:col>
      <xdr:colOff>15240</xdr:colOff>
      <xdr:row>560</xdr:row>
      <xdr:rowOff>15240</xdr:rowOff>
    </xdr:to>
    <xdr:sp macro="" textlink="">
      <xdr:nvSpPr>
        <xdr:cNvPr id="5289" name="Rectangle 446"/>
        <xdr:cNvSpPr>
          <a:spLocks noChangeArrowheads="1"/>
        </xdr:cNvSpPr>
      </xdr:nvSpPr>
      <xdr:spPr bwMode="auto">
        <a:xfrm>
          <a:off x="8656320" y="56217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561</xdr:row>
      <xdr:rowOff>7620</xdr:rowOff>
    </xdr:from>
    <xdr:to>
      <xdr:col>10</xdr:col>
      <xdr:colOff>15240</xdr:colOff>
      <xdr:row>561</xdr:row>
      <xdr:rowOff>15240</xdr:rowOff>
    </xdr:to>
    <xdr:sp macro="" textlink="">
      <xdr:nvSpPr>
        <xdr:cNvPr id="5290" name="Rectangle 447"/>
        <xdr:cNvSpPr>
          <a:spLocks noChangeArrowheads="1"/>
        </xdr:cNvSpPr>
      </xdr:nvSpPr>
      <xdr:spPr bwMode="auto">
        <a:xfrm>
          <a:off x="8656320" y="56339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562</xdr:row>
      <xdr:rowOff>7620</xdr:rowOff>
    </xdr:from>
    <xdr:to>
      <xdr:col>10</xdr:col>
      <xdr:colOff>15240</xdr:colOff>
      <xdr:row>562</xdr:row>
      <xdr:rowOff>15240</xdr:rowOff>
    </xdr:to>
    <xdr:sp macro="" textlink="">
      <xdr:nvSpPr>
        <xdr:cNvPr id="5291" name="Rectangle 448"/>
        <xdr:cNvSpPr>
          <a:spLocks noChangeArrowheads="1"/>
        </xdr:cNvSpPr>
      </xdr:nvSpPr>
      <xdr:spPr bwMode="auto">
        <a:xfrm>
          <a:off x="8656320" y="56461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563</xdr:row>
      <xdr:rowOff>7620</xdr:rowOff>
    </xdr:from>
    <xdr:to>
      <xdr:col>10</xdr:col>
      <xdr:colOff>15240</xdr:colOff>
      <xdr:row>563</xdr:row>
      <xdr:rowOff>15240</xdr:rowOff>
    </xdr:to>
    <xdr:sp macro="" textlink="">
      <xdr:nvSpPr>
        <xdr:cNvPr id="5292" name="Rectangle 449"/>
        <xdr:cNvSpPr>
          <a:spLocks noChangeArrowheads="1"/>
        </xdr:cNvSpPr>
      </xdr:nvSpPr>
      <xdr:spPr bwMode="auto">
        <a:xfrm>
          <a:off x="8656320" y="56583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564</xdr:row>
      <xdr:rowOff>7620</xdr:rowOff>
    </xdr:from>
    <xdr:to>
      <xdr:col>10</xdr:col>
      <xdr:colOff>15240</xdr:colOff>
      <xdr:row>564</xdr:row>
      <xdr:rowOff>15240</xdr:rowOff>
    </xdr:to>
    <xdr:sp macro="" textlink="">
      <xdr:nvSpPr>
        <xdr:cNvPr id="5293" name="Rectangle 450"/>
        <xdr:cNvSpPr>
          <a:spLocks noChangeArrowheads="1"/>
        </xdr:cNvSpPr>
      </xdr:nvSpPr>
      <xdr:spPr bwMode="auto">
        <a:xfrm>
          <a:off x="8656320" y="56704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565</xdr:row>
      <xdr:rowOff>7620</xdr:rowOff>
    </xdr:from>
    <xdr:to>
      <xdr:col>10</xdr:col>
      <xdr:colOff>15240</xdr:colOff>
      <xdr:row>565</xdr:row>
      <xdr:rowOff>15240</xdr:rowOff>
    </xdr:to>
    <xdr:sp macro="" textlink="">
      <xdr:nvSpPr>
        <xdr:cNvPr id="5294" name="Rectangle 451"/>
        <xdr:cNvSpPr>
          <a:spLocks noChangeArrowheads="1"/>
        </xdr:cNvSpPr>
      </xdr:nvSpPr>
      <xdr:spPr bwMode="auto">
        <a:xfrm>
          <a:off x="8656320" y="56826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566</xdr:row>
      <xdr:rowOff>7620</xdr:rowOff>
    </xdr:from>
    <xdr:to>
      <xdr:col>10</xdr:col>
      <xdr:colOff>15240</xdr:colOff>
      <xdr:row>566</xdr:row>
      <xdr:rowOff>15240</xdr:rowOff>
    </xdr:to>
    <xdr:sp macro="" textlink="">
      <xdr:nvSpPr>
        <xdr:cNvPr id="5295" name="Rectangle 452"/>
        <xdr:cNvSpPr>
          <a:spLocks noChangeArrowheads="1"/>
        </xdr:cNvSpPr>
      </xdr:nvSpPr>
      <xdr:spPr bwMode="auto">
        <a:xfrm>
          <a:off x="8656320" y="56948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567</xdr:row>
      <xdr:rowOff>7620</xdr:rowOff>
    </xdr:from>
    <xdr:to>
      <xdr:col>10</xdr:col>
      <xdr:colOff>15240</xdr:colOff>
      <xdr:row>567</xdr:row>
      <xdr:rowOff>15240</xdr:rowOff>
    </xdr:to>
    <xdr:sp macro="" textlink="">
      <xdr:nvSpPr>
        <xdr:cNvPr id="5296" name="Rectangle 453"/>
        <xdr:cNvSpPr>
          <a:spLocks noChangeArrowheads="1"/>
        </xdr:cNvSpPr>
      </xdr:nvSpPr>
      <xdr:spPr bwMode="auto">
        <a:xfrm>
          <a:off x="8656320" y="57070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568</xdr:row>
      <xdr:rowOff>7620</xdr:rowOff>
    </xdr:from>
    <xdr:to>
      <xdr:col>10</xdr:col>
      <xdr:colOff>15240</xdr:colOff>
      <xdr:row>568</xdr:row>
      <xdr:rowOff>15240</xdr:rowOff>
    </xdr:to>
    <xdr:sp macro="" textlink="">
      <xdr:nvSpPr>
        <xdr:cNvPr id="5297" name="Rectangle 454"/>
        <xdr:cNvSpPr>
          <a:spLocks noChangeArrowheads="1"/>
        </xdr:cNvSpPr>
      </xdr:nvSpPr>
      <xdr:spPr bwMode="auto">
        <a:xfrm>
          <a:off x="8656320" y="57192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569</xdr:row>
      <xdr:rowOff>7620</xdr:rowOff>
    </xdr:from>
    <xdr:to>
      <xdr:col>10</xdr:col>
      <xdr:colOff>15240</xdr:colOff>
      <xdr:row>569</xdr:row>
      <xdr:rowOff>15240</xdr:rowOff>
    </xdr:to>
    <xdr:sp macro="" textlink="">
      <xdr:nvSpPr>
        <xdr:cNvPr id="5298" name="Rectangle 455"/>
        <xdr:cNvSpPr>
          <a:spLocks noChangeArrowheads="1"/>
        </xdr:cNvSpPr>
      </xdr:nvSpPr>
      <xdr:spPr bwMode="auto">
        <a:xfrm>
          <a:off x="8656320" y="57314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570</xdr:row>
      <xdr:rowOff>7620</xdr:rowOff>
    </xdr:from>
    <xdr:to>
      <xdr:col>10</xdr:col>
      <xdr:colOff>15240</xdr:colOff>
      <xdr:row>570</xdr:row>
      <xdr:rowOff>15240</xdr:rowOff>
    </xdr:to>
    <xdr:sp macro="" textlink="">
      <xdr:nvSpPr>
        <xdr:cNvPr id="5299" name="Rectangle 456"/>
        <xdr:cNvSpPr>
          <a:spLocks noChangeArrowheads="1"/>
        </xdr:cNvSpPr>
      </xdr:nvSpPr>
      <xdr:spPr bwMode="auto">
        <a:xfrm>
          <a:off x="8656320" y="57436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571</xdr:row>
      <xdr:rowOff>7620</xdr:rowOff>
    </xdr:from>
    <xdr:to>
      <xdr:col>10</xdr:col>
      <xdr:colOff>15240</xdr:colOff>
      <xdr:row>571</xdr:row>
      <xdr:rowOff>15240</xdr:rowOff>
    </xdr:to>
    <xdr:sp macro="" textlink="">
      <xdr:nvSpPr>
        <xdr:cNvPr id="5300" name="Rectangle 457"/>
        <xdr:cNvSpPr>
          <a:spLocks noChangeArrowheads="1"/>
        </xdr:cNvSpPr>
      </xdr:nvSpPr>
      <xdr:spPr bwMode="auto">
        <a:xfrm>
          <a:off x="8656320" y="57558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572</xdr:row>
      <xdr:rowOff>7620</xdr:rowOff>
    </xdr:from>
    <xdr:to>
      <xdr:col>10</xdr:col>
      <xdr:colOff>15240</xdr:colOff>
      <xdr:row>572</xdr:row>
      <xdr:rowOff>15240</xdr:rowOff>
    </xdr:to>
    <xdr:sp macro="" textlink="">
      <xdr:nvSpPr>
        <xdr:cNvPr id="5301" name="Rectangle 458"/>
        <xdr:cNvSpPr>
          <a:spLocks noChangeArrowheads="1"/>
        </xdr:cNvSpPr>
      </xdr:nvSpPr>
      <xdr:spPr bwMode="auto">
        <a:xfrm>
          <a:off x="8656320" y="57680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573</xdr:row>
      <xdr:rowOff>7620</xdr:rowOff>
    </xdr:from>
    <xdr:to>
      <xdr:col>10</xdr:col>
      <xdr:colOff>15240</xdr:colOff>
      <xdr:row>573</xdr:row>
      <xdr:rowOff>15240</xdr:rowOff>
    </xdr:to>
    <xdr:sp macro="" textlink="">
      <xdr:nvSpPr>
        <xdr:cNvPr id="5302" name="Rectangle 459"/>
        <xdr:cNvSpPr>
          <a:spLocks noChangeArrowheads="1"/>
        </xdr:cNvSpPr>
      </xdr:nvSpPr>
      <xdr:spPr bwMode="auto">
        <a:xfrm>
          <a:off x="8656320" y="57802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574</xdr:row>
      <xdr:rowOff>7620</xdr:rowOff>
    </xdr:from>
    <xdr:to>
      <xdr:col>10</xdr:col>
      <xdr:colOff>15240</xdr:colOff>
      <xdr:row>574</xdr:row>
      <xdr:rowOff>15240</xdr:rowOff>
    </xdr:to>
    <xdr:sp macro="" textlink="">
      <xdr:nvSpPr>
        <xdr:cNvPr id="5303" name="Rectangle 460"/>
        <xdr:cNvSpPr>
          <a:spLocks noChangeArrowheads="1"/>
        </xdr:cNvSpPr>
      </xdr:nvSpPr>
      <xdr:spPr bwMode="auto">
        <a:xfrm>
          <a:off x="8656320" y="57924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575</xdr:row>
      <xdr:rowOff>7620</xdr:rowOff>
    </xdr:from>
    <xdr:to>
      <xdr:col>10</xdr:col>
      <xdr:colOff>15240</xdr:colOff>
      <xdr:row>575</xdr:row>
      <xdr:rowOff>15240</xdr:rowOff>
    </xdr:to>
    <xdr:sp macro="" textlink="">
      <xdr:nvSpPr>
        <xdr:cNvPr id="5304" name="Rectangle 461"/>
        <xdr:cNvSpPr>
          <a:spLocks noChangeArrowheads="1"/>
        </xdr:cNvSpPr>
      </xdr:nvSpPr>
      <xdr:spPr bwMode="auto">
        <a:xfrm>
          <a:off x="8656320" y="58046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576</xdr:row>
      <xdr:rowOff>7620</xdr:rowOff>
    </xdr:from>
    <xdr:to>
      <xdr:col>10</xdr:col>
      <xdr:colOff>15240</xdr:colOff>
      <xdr:row>576</xdr:row>
      <xdr:rowOff>15240</xdr:rowOff>
    </xdr:to>
    <xdr:sp macro="" textlink="">
      <xdr:nvSpPr>
        <xdr:cNvPr id="5305" name="Rectangle 462"/>
        <xdr:cNvSpPr>
          <a:spLocks noChangeArrowheads="1"/>
        </xdr:cNvSpPr>
      </xdr:nvSpPr>
      <xdr:spPr bwMode="auto">
        <a:xfrm>
          <a:off x="8656320" y="58168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577</xdr:row>
      <xdr:rowOff>7620</xdr:rowOff>
    </xdr:from>
    <xdr:to>
      <xdr:col>10</xdr:col>
      <xdr:colOff>15240</xdr:colOff>
      <xdr:row>577</xdr:row>
      <xdr:rowOff>15240</xdr:rowOff>
    </xdr:to>
    <xdr:sp macro="" textlink="">
      <xdr:nvSpPr>
        <xdr:cNvPr id="5306" name="Rectangle 463"/>
        <xdr:cNvSpPr>
          <a:spLocks noChangeArrowheads="1"/>
        </xdr:cNvSpPr>
      </xdr:nvSpPr>
      <xdr:spPr bwMode="auto">
        <a:xfrm>
          <a:off x="8656320" y="58289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578</xdr:row>
      <xdr:rowOff>7620</xdr:rowOff>
    </xdr:from>
    <xdr:to>
      <xdr:col>10</xdr:col>
      <xdr:colOff>15240</xdr:colOff>
      <xdr:row>578</xdr:row>
      <xdr:rowOff>15240</xdr:rowOff>
    </xdr:to>
    <xdr:sp macro="" textlink="">
      <xdr:nvSpPr>
        <xdr:cNvPr id="5307" name="Rectangle 464"/>
        <xdr:cNvSpPr>
          <a:spLocks noChangeArrowheads="1"/>
        </xdr:cNvSpPr>
      </xdr:nvSpPr>
      <xdr:spPr bwMode="auto">
        <a:xfrm>
          <a:off x="8656320" y="58411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579</xdr:row>
      <xdr:rowOff>7620</xdr:rowOff>
    </xdr:from>
    <xdr:to>
      <xdr:col>10</xdr:col>
      <xdr:colOff>15240</xdr:colOff>
      <xdr:row>579</xdr:row>
      <xdr:rowOff>15240</xdr:rowOff>
    </xdr:to>
    <xdr:sp macro="" textlink="">
      <xdr:nvSpPr>
        <xdr:cNvPr id="5308" name="Rectangle 465"/>
        <xdr:cNvSpPr>
          <a:spLocks noChangeArrowheads="1"/>
        </xdr:cNvSpPr>
      </xdr:nvSpPr>
      <xdr:spPr bwMode="auto">
        <a:xfrm>
          <a:off x="8656320" y="58533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580</xdr:row>
      <xdr:rowOff>7620</xdr:rowOff>
    </xdr:from>
    <xdr:to>
      <xdr:col>10</xdr:col>
      <xdr:colOff>15240</xdr:colOff>
      <xdr:row>580</xdr:row>
      <xdr:rowOff>15240</xdr:rowOff>
    </xdr:to>
    <xdr:sp macro="" textlink="">
      <xdr:nvSpPr>
        <xdr:cNvPr id="5309" name="Rectangle 466"/>
        <xdr:cNvSpPr>
          <a:spLocks noChangeArrowheads="1"/>
        </xdr:cNvSpPr>
      </xdr:nvSpPr>
      <xdr:spPr bwMode="auto">
        <a:xfrm>
          <a:off x="8656320" y="58655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581</xdr:row>
      <xdr:rowOff>7620</xdr:rowOff>
    </xdr:from>
    <xdr:to>
      <xdr:col>10</xdr:col>
      <xdr:colOff>15240</xdr:colOff>
      <xdr:row>581</xdr:row>
      <xdr:rowOff>15240</xdr:rowOff>
    </xdr:to>
    <xdr:sp macro="" textlink="">
      <xdr:nvSpPr>
        <xdr:cNvPr id="5310" name="Rectangle 467"/>
        <xdr:cNvSpPr>
          <a:spLocks noChangeArrowheads="1"/>
        </xdr:cNvSpPr>
      </xdr:nvSpPr>
      <xdr:spPr bwMode="auto">
        <a:xfrm>
          <a:off x="8656320" y="58777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582</xdr:row>
      <xdr:rowOff>7620</xdr:rowOff>
    </xdr:from>
    <xdr:to>
      <xdr:col>10</xdr:col>
      <xdr:colOff>15240</xdr:colOff>
      <xdr:row>582</xdr:row>
      <xdr:rowOff>15240</xdr:rowOff>
    </xdr:to>
    <xdr:sp macro="" textlink="">
      <xdr:nvSpPr>
        <xdr:cNvPr id="5311" name="Rectangle 468"/>
        <xdr:cNvSpPr>
          <a:spLocks noChangeArrowheads="1"/>
        </xdr:cNvSpPr>
      </xdr:nvSpPr>
      <xdr:spPr bwMode="auto">
        <a:xfrm>
          <a:off x="8656320" y="58899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583</xdr:row>
      <xdr:rowOff>7620</xdr:rowOff>
    </xdr:from>
    <xdr:to>
      <xdr:col>10</xdr:col>
      <xdr:colOff>15240</xdr:colOff>
      <xdr:row>583</xdr:row>
      <xdr:rowOff>15240</xdr:rowOff>
    </xdr:to>
    <xdr:sp macro="" textlink="">
      <xdr:nvSpPr>
        <xdr:cNvPr id="5312" name="Rectangle 469"/>
        <xdr:cNvSpPr>
          <a:spLocks noChangeArrowheads="1"/>
        </xdr:cNvSpPr>
      </xdr:nvSpPr>
      <xdr:spPr bwMode="auto">
        <a:xfrm>
          <a:off x="8656320" y="59021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584</xdr:row>
      <xdr:rowOff>7620</xdr:rowOff>
    </xdr:from>
    <xdr:to>
      <xdr:col>10</xdr:col>
      <xdr:colOff>15240</xdr:colOff>
      <xdr:row>584</xdr:row>
      <xdr:rowOff>15240</xdr:rowOff>
    </xdr:to>
    <xdr:sp macro="" textlink="">
      <xdr:nvSpPr>
        <xdr:cNvPr id="5313" name="Rectangle 470"/>
        <xdr:cNvSpPr>
          <a:spLocks noChangeArrowheads="1"/>
        </xdr:cNvSpPr>
      </xdr:nvSpPr>
      <xdr:spPr bwMode="auto">
        <a:xfrm>
          <a:off x="8656320" y="59143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585</xdr:row>
      <xdr:rowOff>7620</xdr:rowOff>
    </xdr:from>
    <xdr:to>
      <xdr:col>10</xdr:col>
      <xdr:colOff>15240</xdr:colOff>
      <xdr:row>585</xdr:row>
      <xdr:rowOff>15240</xdr:rowOff>
    </xdr:to>
    <xdr:sp macro="" textlink="">
      <xdr:nvSpPr>
        <xdr:cNvPr id="5314" name="Rectangle 471"/>
        <xdr:cNvSpPr>
          <a:spLocks noChangeArrowheads="1"/>
        </xdr:cNvSpPr>
      </xdr:nvSpPr>
      <xdr:spPr bwMode="auto">
        <a:xfrm>
          <a:off x="8656320" y="59265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586</xdr:row>
      <xdr:rowOff>7620</xdr:rowOff>
    </xdr:from>
    <xdr:to>
      <xdr:col>10</xdr:col>
      <xdr:colOff>15240</xdr:colOff>
      <xdr:row>586</xdr:row>
      <xdr:rowOff>15240</xdr:rowOff>
    </xdr:to>
    <xdr:sp macro="" textlink="">
      <xdr:nvSpPr>
        <xdr:cNvPr id="5315" name="Rectangle 472"/>
        <xdr:cNvSpPr>
          <a:spLocks noChangeArrowheads="1"/>
        </xdr:cNvSpPr>
      </xdr:nvSpPr>
      <xdr:spPr bwMode="auto">
        <a:xfrm>
          <a:off x="8656320" y="59387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587</xdr:row>
      <xdr:rowOff>7620</xdr:rowOff>
    </xdr:from>
    <xdr:to>
      <xdr:col>10</xdr:col>
      <xdr:colOff>15240</xdr:colOff>
      <xdr:row>587</xdr:row>
      <xdr:rowOff>15240</xdr:rowOff>
    </xdr:to>
    <xdr:sp macro="" textlink="">
      <xdr:nvSpPr>
        <xdr:cNvPr id="5316" name="Rectangle 473"/>
        <xdr:cNvSpPr>
          <a:spLocks noChangeArrowheads="1"/>
        </xdr:cNvSpPr>
      </xdr:nvSpPr>
      <xdr:spPr bwMode="auto">
        <a:xfrm>
          <a:off x="8656320" y="59509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588</xdr:row>
      <xdr:rowOff>7620</xdr:rowOff>
    </xdr:from>
    <xdr:to>
      <xdr:col>10</xdr:col>
      <xdr:colOff>15240</xdr:colOff>
      <xdr:row>588</xdr:row>
      <xdr:rowOff>15240</xdr:rowOff>
    </xdr:to>
    <xdr:sp macro="" textlink="">
      <xdr:nvSpPr>
        <xdr:cNvPr id="5317" name="Rectangle 474"/>
        <xdr:cNvSpPr>
          <a:spLocks noChangeArrowheads="1"/>
        </xdr:cNvSpPr>
      </xdr:nvSpPr>
      <xdr:spPr bwMode="auto">
        <a:xfrm>
          <a:off x="8656320" y="59631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589</xdr:row>
      <xdr:rowOff>7620</xdr:rowOff>
    </xdr:from>
    <xdr:to>
      <xdr:col>10</xdr:col>
      <xdr:colOff>15240</xdr:colOff>
      <xdr:row>589</xdr:row>
      <xdr:rowOff>15240</xdr:rowOff>
    </xdr:to>
    <xdr:sp macro="" textlink="">
      <xdr:nvSpPr>
        <xdr:cNvPr id="5318" name="Rectangle 475"/>
        <xdr:cNvSpPr>
          <a:spLocks noChangeArrowheads="1"/>
        </xdr:cNvSpPr>
      </xdr:nvSpPr>
      <xdr:spPr bwMode="auto">
        <a:xfrm>
          <a:off x="8656320" y="59752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590</xdr:row>
      <xdr:rowOff>7620</xdr:rowOff>
    </xdr:from>
    <xdr:to>
      <xdr:col>10</xdr:col>
      <xdr:colOff>15240</xdr:colOff>
      <xdr:row>590</xdr:row>
      <xdr:rowOff>15240</xdr:rowOff>
    </xdr:to>
    <xdr:sp macro="" textlink="">
      <xdr:nvSpPr>
        <xdr:cNvPr id="5319" name="Rectangle 476"/>
        <xdr:cNvSpPr>
          <a:spLocks noChangeArrowheads="1"/>
        </xdr:cNvSpPr>
      </xdr:nvSpPr>
      <xdr:spPr bwMode="auto">
        <a:xfrm>
          <a:off x="8656320" y="59874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591</xdr:row>
      <xdr:rowOff>7620</xdr:rowOff>
    </xdr:from>
    <xdr:to>
      <xdr:col>10</xdr:col>
      <xdr:colOff>15240</xdr:colOff>
      <xdr:row>591</xdr:row>
      <xdr:rowOff>15240</xdr:rowOff>
    </xdr:to>
    <xdr:sp macro="" textlink="">
      <xdr:nvSpPr>
        <xdr:cNvPr id="5320" name="Rectangle 477"/>
        <xdr:cNvSpPr>
          <a:spLocks noChangeArrowheads="1"/>
        </xdr:cNvSpPr>
      </xdr:nvSpPr>
      <xdr:spPr bwMode="auto">
        <a:xfrm>
          <a:off x="8656320" y="59996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592</xdr:row>
      <xdr:rowOff>7620</xdr:rowOff>
    </xdr:from>
    <xdr:to>
      <xdr:col>10</xdr:col>
      <xdr:colOff>15240</xdr:colOff>
      <xdr:row>592</xdr:row>
      <xdr:rowOff>15240</xdr:rowOff>
    </xdr:to>
    <xdr:sp macro="" textlink="">
      <xdr:nvSpPr>
        <xdr:cNvPr id="5321" name="Rectangle 478"/>
        <xdr:cNvSpPr>
          <a:spLocks noChangeArrowheads="1"/>
        </xdr:cNvSpPr>
      </xdr:nvSpPr>
      <xdr:spPr bwMode="auto">
        <a:xfrm>
          <a:off x="8656320" y="60118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593</xdr:row>
      <xdr:rowOff>7620</xdr:rowOff>
    </xdr:from>
    <xdr:to>
      <xdr:col>10</xdr:col>
      <xdr:colOff>15240</xdr:colOff>
      <xdr:row>593</xdr:row>
      <xdr:rowOff>15240</xdr:rowOff>
    </xdr:to>
    <xdr:sp macro="" textlink="">
      <xdr:nvSpPr>
        <xdr:cNvPr id="5322" name="Rectangle 479"/>
        <xdr:cNvSpPr>
          <a:spLocks noChangeArrowheads="1"/>
        </xdr:cNvSpPr>
      </xdr:nvSpPr>
      <xdr:spPr bwMode="auto">
        <a:xfrm>
          <a:off x="8656320" y="60240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594</xdr:row>
      <xdr:rowOff>7620</xdr:rowOff>
    </xdr:from>
    <xdr:to>
      <xdr:col>10</xdr:col>
      <xdr:colOff>15240</xdr:colOff>
      <xdr:row>594</xdr:row>
      <xdr:rowOff>15240</xdr:rowOff>
    </xdr:to>
    <xdr:sp macro="" textlink="">
      <xdr:nvSpPr>
        <xdr:cNvPr id="5323" name="Rectangle 480"/>
        <xdr:cNvSpPr>
          <a:spLocks noChangeArrowheads="1"/>
        </xdr:cNvSpPr>
      </xdr:nvSpPr>
      <xdr:spPr bwMode="auto">
        <a:xfrm>
          <a:off x="8656320" y="60362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595</xdr:row>
      <xdr:rowOff>7620</xdr:rowOff>
    </xdr:from>
    <xdr:to>
      <xdr:col>10</xdr:col>
      <xdr:colOff>15240</xdr:colOff>
      <xdr:row>595</xdr:row>
      <xdr:rowOff>15240</xdr:rowOff>
    </xdr:to>
    <xdr:sp macro="" textlink="">
      <xdr:nvSpPr>
        <xdr:cNvPr id="5324" name="Rectangle 481"/>
        <xdr:cNvSpPr>
          <a:spLocks noChangeArrowheads="1"/>
        </xdr:cNvSpPr>
      </xdr:nvSpPr>
      <xdr:spPr bwMode="auto">
        <a:xfrm>
          <a:off x="8656320" y="60484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596</xdr:row>
      <xdr:rowOff>7620</xdr:rowOff>
    </xdr:from>
    <xdr:to>
      <xdr:col>10</xdr:col>
      <xdr:colOff>15240</xdr:colOff>
      <xdr:row>596</xdr:row>
      <xdr:rowOff>15240</xdr:rowOff>
    </xdr:to>
    <xdr:sp macro="" textlink="">
      <xdr:nvSpPr>
        <xdr:cNvPr id="5325" name="Rectangle 482"/>
        <xdr:cNvSpPr>
          <a:spLocks noChangeArrowheads="1"/>
        </xdr:cNvSpPr>
      </xdr:nvSpPr>
      <xdr:spPr bwMode="auto">
        <a:xfrm>
          <a:off x="8656320" y="60606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597</xdr:row>
      <xdr:rowOff>7620</xdr:rowOff>
    </xdr:from>
    <xdr:to>
      <xdr:col>10</xdr:col>
      <xdr:colOff>15240</xdr:colOff>
      <xdr:row>597</xdr:row>
      <xdr:rowOff>15240</xdr:rowOff>
    </xdr:to>
    <xdr:sp macro="" textlink="">
      <xdr:nvSpPr>
        <xdr:cNvPr id="5326" name="Rectangle 483"/>
        <xdr:cNvSpPr>
          <a:spLocks noChangeArrowheads="1"/>
        </xdr:cNvSpPr>
      </xdr:nvSpPr>
      <xdr:spPr bwMode="auto">
        <a:xfrm>
          <a:off x="8656320" y="60728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598</xdr:row>
      <xdr:rowOff>7620</xdr:rowOff>
    </xdr:from>
    <xdr:to>
      <xdr:col>10</xdr:col>
      <xdr:colOff>15240</xdr:colOff>
      <xdr:row>598</xdr:row>
      <xdr:rowOff>15240</xdr:rowOff>
    </xdr:to>
    <xdr:sp macro="" textlink="">
      <xdr:nvSpPr>
        <xdr:cNvPr id="5327" name="Rectangle 484"/>
        <xdr:cNvSpPr>
          <a:spLocks noChangeArrowheads="1"/>
        </xdr:cNvSpPr>
      </xdr:nvSpPr>
      <xdr:spPr bwMode="auto">
        <a:xfrm>
          <a:off x="8656320" y="60850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599</xdr:row>
      <xdr:rowOff>7620</xdr:rowOff>
    </xdr:from>
    <xdr:to>
      <xdr:col>10</xdr:col>
      <xdr:colOff>15240</xdr:colOff>
      <xdr:row>599</xdr:row>
      <xdr:rowOff>15240</xdr:rowOff>
    </xdr:to>
    <xdr:sp macro="" textlink="">
      <xdr:nvSpPr>
        <xdr:cNvPr id="5328" name="Rectangle 485"/>
        <xdr:cNvSpPr>
          <a:spLocks noChangeArrowheads="1"/>
        </xdr:cNvSpPr>
      </xdr:nvSpPr>
      <xdr:spPr bwMode="auto">
        <a:xfrm>
          <a:off x="8656320" y="60972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600</xdr:row>
      <xdr:rowOff>7620</xdr:rowOff>
    </xdr:from>
    <xdr:to>
      <xdr:col>10</xdr:col>
      <xdr:colOff>15240</xdr:colOff>
      <xdr:row>600</xdr:row>
      <xdr:rowOff>15240</xdr:rowOff>
    </xdr:to>
    <xdr:sp macro="" textlink="">
      <xdr:nvSpPr>
        <xdr:cNvPr id="5329" name="Rectangle 486"/>
        <xdr:cNvSpPr>
          <a:spLocks noChangeArrowheads="1"/>
        </xdr:cNvSpPr>
      </xdr:nvSpPr>
      <xdr:spPr bwMode="auto">
        <a:xfrm>
          <a:off x="8656320" y="61094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601</xdr:row>
      <xdr:rowOff>7620</xdr:rowOff>
    </xdr:from>
    <xdr:to>
      <xdr:col>10</xdr:col>
      <xdr:colOff>15240</xdr:colOff>
      <xdr:row>601</xdr:row>
      <xdr:rowOff>15240</xdr:rowOff>
    </xdr:to>
    <xdr:sp macro="" textlink="">
      <xdr:nvSpPr>
        <xdr:cNvPr id="5330" name="Rectangle 487"/>
        <xdr:cNvSpPr>
          <a:spLocks noChangeArrowheads="1"/>
        </xdr:cNvSpPr>
      </xdr:nvSpPr>
      <xdr:spPr bwMode="auto">
        <a:xfrm>
          <a:off x="8656320" y="61216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602</xdr:row>
      <xdr:rowOff>7620</xdr:rowOff>
    </xdr:from>
    <xdr:to>
      <xdr:col>10</xdr:col>
      <xdr:colOff>15240</xdr:colOff>
      <xdr:row>602</xdr:row>
      <xdr:rowOff>15240</xdr:rowOff>
    </xdr:to>
    <xdr:sp macro="" textlink="">
      <xdr:nvSpPr>
        <xdr:cNvPr id="5331" name="Rectangle 488"/>
        <xdr:cNvSpPr>
          <a:spLocks noChangeArrowheads="1"/>
        </xdr:cNvSpPr>
      </xdr:nvSpPr>
      <xdr:spPr bwMode="auto">
        <a:xfrm>
          <a:off x="8656320" y="61337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603</xdr:row>
      <xdr:rowOff>7620</xdr:rowOff>
    </xdr:from>
    <xdr:to>
      <xdr:col>10</xdr:col>
      <xdr:colOff>15240</xdr:colOff>
      <xdr:row>603</xdr:row>
      <xdr:rowOff>15240</xdr:rowOff>
    </xdr:to>
    <xdr:sp macro="" textlink="">
      <xdr:nvSpPr>
        <xdr:cNvPr id="5332" name="Rectangle 489"/>
        <xdr:cNvSpPr>
          <a:spLocks noChangeArrowheads="1"/>
        </xdr:cNvSpPr>
      </xdr:nvSpPr>
      <xdr:spPr bwMode="auto">
        <a:xfrm>
          <a:off x="8656320" y="61459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604</xdr:row>
      <xdr:rowOff>7620</xdr:rowOff>
    </xdr:from>
    <xdr:to>
      <xdr:col>10</xdr:col>
      <xdr:colOff>15240</xdr:colOff>
      <xdr:row>604</xdr:row>
      <xdr:rowOff>15240</xdr:rowOff>
    </xdr:to>
    <xdr:sp macro="" textlink="">
      <xdr:nvSpPr>
        <xdr:cNvPr id="5333" name="Rectangle 490"/>
        <xdr:cNvSpPr>
          <a:spLocks noChangeArrowheads="1"/>
        </xdr:cNvSpPr>
      </xdr:nvSpPr>
      <xdr:spPr bwMode="auto">
        <a:xfrm>
          <a:off x="8656320" y="61581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605</xdr:row>
      <xdr:rowOff>7620</xdr:rowOff>
    </xdr:from>
    <xdr:to>
      <xdr:col>10</xdr:col>
      <xdr:colOff>15240</xdr:colOff>
      <xdr:row>605</xdr:row>
      <xdr:rowOff>15240</xdr:rowOff>
    </xdr:to>
    <xdr:sp macro="" textlink="">
      <xdr:nvSpPr>
        <xdr:cNvPr id="5334" name="Rectangle 491"/>
        <xdr:cNvSpPr>
          <a:spLocks noChangeArrowheads="1"/>
        </xdr:cNvSpPr>
      </xdr:nvSpPr>
      <xdr:spPr bwMode="auto">
        <a:xfrm>
          <a:off x="8656320" y="61703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606</xdr:row>
      <xdr:rowOff>7620</xdr:rowOff>
    </xdr:from>
    <xdr:to>
      <xdr:col>10</xdr:col>
      <xdr:colOff>15240</xdr:colOff>
      <xdr:row>606</xdr:row>
      <xdr:rowOff>15240</xdr:rowOff>
    </xdr:to>
    <xdr:sp macro="" textlink="">
      <xdr:nvSpPr>
        <xdr:cNvPr id="5335" name="Rectangle 492"/>
        <xdr:cNvSpPr>
          <a:spLocks noChangeArrowheads="1"/>
        </xdr:cNvSpPr>
      </xdr:nvSpPr>
      <xdr:spPr bwMode="auto">
        <a:xfrm>
          <a:off x="8656320" y="61825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607</xdr:row>
      <xdr:rowOff>7620</xdr:rowOff>
    </xdr:from>
    <xdr:to>
      <xdr:col>10</xdr:col>
      <xdr:colOff>15240</xdr:colOff>
      <xdr:row>607</xdr:row>
      <xdr:rowOff>15240</xdr:rowOff>
    </xdr:to>
    <xdr:sp macro="" textlink="">
      <xdr:nvSpPr>
        <xdr:cNvPr id="5336" name="Rectangle 493"/>
        <xdr:cNvSpPr>
          <a:spLocks noChangeArrowheads="1"/>
        </xdr:cNvSpPr>
      </xdr:nvSpPr>
      <xdr:spPr bwMode="auto">
        <a:xfrm>
          <a:off x="8656320" y="61947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608</xdr:row>
      <xdr:rowOff>7620</xdr:rowOff>
    </xdr:from>
    <xdr:to>
      <xdr:col>10</xdr:col>
      <xdr:colOff>15240</xdr:colOff>
      <xdr:row>608</xdr:row>
      <xdr:rowOff>15240</xdr:rowOff>
    </xdr:to>
    <xdr:sp macro="" textlink="">
      <xdr:nvSpPr>
        <xdr:cNvPr id="5337" name="Rectangle 494"/>
        <xdr:cNvSpPr>
          <a:spLocks noChangeArrowheads="1"/>
        </xdr:cNvSpPr>
      </xdr:nvSpPr>
      <xdr:spPr bwMode="auto">
        <a:xfrm>
          <a:off x="8656320" y="62069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609</xdr:row>
      <xdr:rowOff>7620</xdr:rowOff>
    </xdr:from>
    <xdr:to>
      <xdr:col>10</xdr:col>
      <xdr:colOff>15240</xdr:colOff>
      <xdr:row>609</xdr:row>
      <xdr:rowOff>15240</xdr:rowOff>
    </xdr:to>
    <xdr:sp macro="" textlink="">
      <xdr:nvSpPr>
        <xdr:cNvPr id="5338" name="Rectangle 495"/>
        <xdr:cNvSpPr>
          <a:spLocks noChangeArrowheads="1"/>
        </xdr:cNvSpPr>
      </xdr:nvSpPr>
      <xdr:spPr bwMode="auto">
        <a:xfrm>
          <a:off x="8656320" y="62191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610</xdr:row>
      <xdr:rowOff>7620</xdr:rowOff>
    </xdr:from>
    <xdr:to>
      <xdr:col>10</xdr:col>
      <xdr:colOff>15240</xdr:colOff>
      <xdr:row>610</xdr:row>
      <xdr:rowOff>15240</xdr:rowOff>
    </xdr:to>
    <xdr:sp macro="" textlink="">
      <xdr:nvSpPr>
        <xdr:cNvPr id="5339" name="Rectangle 496"/>
        <xdr:cNvSpPr>
          <a:spLocks noChangeArrowheads="1"/>
        </xdr:cNvSpPr>
      </xdr:nvSpPr>
      <xdr:spPr bwMode="auto">
        <a:xfrm>
          <a:off x="8656320" y="62313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611</xdr:row>
      <xdr:rowOff>7620</xdr:rowOff>
    </xdr:from>
    <xdr:to>
      <xdr:col>10</xdr:col>
      <xdr:colOff>15240</xdr:colOff>
      <xdr:row>611</xdr:row>
      <xdr:rowOff>15240</xdr:rowOff>
    </xdr:to>
    <xdr:sp macro="" textlink="">
      <xdr:nvSpPr>
        <xdr:cNvPr id="5340" name="Rectangle 497"/>
        <xdr:cNvSpPr>
          <a:spLocks noChangeArrowheads="1"/>
        </xdr:cNvSpPr>
      </xdr:nvSpPr>
      <xdr:spPr bwMode="auto">
        <a:xfrm>
          <a:off x="8656320" y="62435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612</xdr:row>
      <xdr:rowOff>7620</xdr:rowOff>
    </xdr:from>
    <xdr:to>
      <xdr:col>10</xdr:col>
      <xdr:colOff>15240</xdr:colOff>
      <xdr:row>612</xdr:row>
      <xdr:rowOff>15240</xdr:rowOff>
    </xdr:to>
    <xdr:sp macro="" textlink="">
      <xdr:nvSpPr>
        <xdr:cNvPr id="5341" name="Rectangle 498"/>
        <xdr:cNvSpPr>
          <a:spLocks noChangeArrowheads="1"/>
        </xdr:cNvSpPr>
      </xdr:nvSpPr>
      <xdr:spPr bwMode="auto">
        <a:xfrm>
          <a:off x="8656320" y="62557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613</xdr:row>
      <xdr:rowOff>7620</xdr:rowOff>
    </xdr:from>
    <xdr:to>
      <xdr:col>10</xdr:col>
      <xdr:colOff>15240</xdr:colOff>
      <xdr:row>613</xdr:row>
      <xdr:rowOff>15240</xdr:rowOff>
    </xdr:to>
    <xdr:sp macro="" textlink="">
      <xdr:nvSpPr>
        <xdr:cNvPr id="5342" name="Rectangle 499"/>
        <xdr:cNvSpPr>
          <a:spLocks noChangeArrowheads="1"/>
        </xdr:cNvSpPr>
      </xdr:nvSpPr>
      <xdr:spPr bwMode="auto">
        <a:xfrm>
          <a:off x="8656320" y="62679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616</xdr:row>
      <xdr:rowOff>7620</xdr:rowOff>
    </xdr:from>
    <xdr:to>
      <xdr:col>10</xdr:col>
      <xdr:colOff>15240</xdr:colOff>
      <xdr:row>616</xdr:row>
      <xdr:rowOff>15240</xdr:rowOff>
    </xdr:to>
    <xdr:sp macro="" textlink="">
      <xdr:nvSpPr>
        <xdr:cNvPr id="5343" name="Rectangle 500"/>
        <xdr:cNvSpPr>
          <a:spLocks noChangeArrowheads="1"/>
        </xdr:cNvSpPr>
      </xdr:nvSpPr>
      <xdr:spPr bwMode="auto">
        <a:xfrm>
          <a:off x="8656320" y="62831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617</xdr:row>
      <xdr:rowOff>7620</xdr:rowOff>
    </xdr:from>
    <xdr:to>
      <xdr:col>10</xdr:col>
      <xdr:colOff>15240</xdr:colOff>
      <xdr:row>617</xdr:row>
      <xdr:rowOff>15240</xdr:rowOff>
    </xdr:to>
    <xdr:sp macro="" textlink="">
      <xdr:nvSpPr>
        <xdr:cNvPr id="5344" name="Rectangle 501"/>
        <xdr:cNvSpPr>
          <a:spLocks noChangeArrowheads="1"/>
        </xdr:cNvSpPr>
      </xdr:nvSpPr>
      <xdr:spPr bwMode="auto">
        <a:xfrm>
          <a:off x="8656320" y="62953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621</xdr:row>
      <xdr:rowOff>7620</xdr:rowOff>
    </xdr:from>
    <xdr:to>
      <xdr:col>10</xdr:col>
      <xdr:colOff>15240</xdr:colOff>
      <xdr:row>621</xdr:row>
      <xdr:rowOff>15240</xdr:rowOff>
    </xdr:to>
    <xdr:sp macro="" textlink="">
      <xdr:nvSpPr>
        <xdr:cNvPr id="5345" name="Rectangle 502"/>
        <xdr:cNvSpPr>
          <a:spLocks noChangeArrowheads="1"/>
        </xdr:cNvSpPr>
      </xdr:nvSpPr>
      <xdr:spPr bwMode="auto">
        <a:xfrm>
          <a:off x="8656320" y="63121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622</xdr:row>
      <xdr:rowOff>7620</xdr:rowOff>
    </xdr:from>
    <xdr:to>
      <xdr:col>10</xdr:col>
      <xdr:colOff>15240</xdr:colOff>
      <xdr:row>622</xdr:row>
      <xdr:rowOff>15240</xdr:rowOff>
    </xdr:to>
    <xdr:sp macro="" textlink="">
      <xdr:nvSpPr>
        <xdr:cNvPr id="5346" name="Rectangle 503"/>
        <xdr:cNvSpPr>
          <a:spLocks noChangeArrowheads="1"/>
        </xdr:cNvSpPr>
      </xdr:nvSpPr>
      <xdr:spPr bwMode="auto">
        <a:xfrm>
          <a:off x="8656320" y="63242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623</xdr:row>
      <xdr:rowOff>7620</xdr:rowOff>
    </xdr:from>
    <xdr:to>
      <xdr:col>10</xdr:col>
      <xdr:colOff>15240</xdr:colOff>
      <xdr:row>623</xdr:row>
      <xdr:rowOff>15240</xdr:rowOff>
    </xdr:to>
    <xdr:sp macro="" textlink="">
      <xdr:nvSpPr>
        <xdr:cNvPr id="5347" name="Rectangle 504"/>
        <xdr:cNvSpPr>
          <a:spLocks noChangeArrowheads="1"/>
        </xdr:cNvSpPr>
      </xdr:nvSpPr>
      <xdr:spPr bwMode="auto">
        <a:xfrm>
          <a:off x="8656320" y="63364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624</xdr:row>
      <xdr:rowOff>7620</xdr:rowOff>
    </xdr:from>
    <xdr:to>
      <xdr:col>10</xdr:col>
      <xdr:colOff>15240</xdr:colOff>
      <xdr:row>624</xdr:row>
      <xdr:rowOff>15240</xdr:rowOff>
    </xdr:to>
    <xdr:sp macro="" textlink="">
      <xdr:nvSpPr>
        <xdr:cNvPr id="5348" name="Rectangle 505"/>
        <xdr:cNvSpPr>
          <a:spLocks noChangeArrowheads="1"/>
        </xdr:cNvSpPr>
      </xdr:nvSpPr>
      <xdr:spPr bwMode="auto">
        <a:xfrm>
          <a:off x="8656320" y="63486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625</xdr:row>
      <xdr:rowOff>7620</xdr:rowOff>
    </xdr:from>
    <xdr:to>
      <xdr:col>10</xdr:col>
      <xdr:colOff>15240</xdr:colOff>
      <xdr:row>625</xdr:row>
      <xdr:rowOff>15240</xdr:rowOff>
    </xdr:to>
    <xdr:sp macro="" textlink="">
      <xdr:nvSpPr>
        <xdr:cNvPr id="5349" name="Rectangle 506"/>
        <xdr:cNvSpPr>
          <a:spLocks noChangeArrowheads="1"/>
        </xdr:cNvSpPr>
      </xdr:nvSpPr>
      <xdr:spPr bwMode="auto">
        <a:xfrm>
          <a:off x="8656320" y="63608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626</xdr:row>
      <xdr:rowOff>7620</xdr:rowOff>
    </xdr:from>
    <xdr:to>
      <xdr:col>10</xdr:col>
      <xdr:colOff>15240</xdr:colOff>
      <xdr:row>626</xdr:row>
      <xdr:rowOff>15240</xdr:rowOff>
    </xdr:to>
    <xdr:sp macro="" textlink="">
      <xdr:nvSpPr>
        <xdr:cNvPr id="5350" name="Rectangle 507"/>
        <xdr:cNvSpPr>
          <a:spLocks noChangeArrowheads="1"/>
        </xdr:cNvSpPr>
      </xdr:nvSpPr>
      <xdr:spPr bwMode="auto">
        <a:xfrm>
          <a:off x="8656320" y="63730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627</xdr:row>
      <xdr:rowOff>7620</xdr:rowOff>
    </xdr:from>
    <xdr:to>
      <xdr:col>10</xdr:col>
      <xdr:colOff>15240</xdr:colOff>
      <xdr:row>627</xdr:row>
      <xdr:rowOff>15240</xdr:rowOff>
    </xdr:to>
    <xdr:sp macro="" textlink="">
      <xdr:nvSpPr>
        <xdr:cNvPr id="5351" name="Rectangle 508"/>
        <xdr:cNvSpPr>
          <a:spLocks noChangeArrowheads="1"/>
        </xdr:cNvSpPr>
      </xdr:nvSpPr>
      <xdr:spPr bwMode="auto">
        <a:xfrm>
          <a:off x="8656320" y="63852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628</xdr:row>
      <xdr:rowOff>7620</xdr:rowOff>
    </xdr:from>
    <xdr:to>
      <xdr:col>10</xdr:col>
      <xdr:colOff>15240</xdr:colOff>
      <xdr:row>628</xdr:row>
      <xdr:rowOff>15240</xdr:rowOff>
    </xdr:to>
    <xdr:sp macro="" textlink="">
      <xdr:nvSpPr>
        <xdr:cNvPr id="5352" name="Rectangle 509"/>
        <xdr:cNvSpPr>
          <a:spLocks noChangeArrowheads="1"/>
        </xdr:cNvSpPr>
      </xdr:nvSpPr>
      <xdr:spPr bwMode="auto">
        <a:xfrm>
          <a:off x="8656320" y="63974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629</xdr:row>
      <xdr:rowOff>7620</xdr:rowOff>
    </xdr:from>
    <xdr:to>
      <xdr:col>10</xdr:col>
      <xdr:colOff>15240</xdr:colOff>
      <xdr:row>629</xdr:row>
      <xdr:rowOff>15240</xdr:rowOff>
    </xdr:to>
    <xdr:sp macro="" textlink="">
      <xdr:nvSpPr>
        <xdr:cNvPr id="5353" name="Rectangle 510"/>
        <xdr:cNvSpPr>
          <a:spLocks noChangeArrowheads="1"/>
        </xdr:cNvSpPr>
      </xdr:nvSpPr>
      <xdr:spPr bwMode="auto">
        <a:xfrm>
          <a:off x="8656320" y="64096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633</xdr:row>
      <xdr:rowOff>7620</xdr:rowOff>
    </xdr:from>
    <xdr:to>
      <xdr:col>10</xdr:col>
      <xdr:colOff>15240</xdr:colOff>
      <xdr:row>633</xdr:row>
      <xdr:rowOff>15240</xdr:rowOff>
    </xdr:to>
    <xdr:sp macro="" textlink="">
      <xdr:nvSpPr>
        <xdr:cNvPr id="5354" name="Rectangle 511"/>
        <xdr:cNvSpPr>
          <a:spLocks noChangeArrowheads="1"/>
        </xdr:cNvSpPr>
      </xdr:nvSpPr>
      <xdr:spPr bwMode="auto">
        <a:xfrm>
          <a:off x="8656320" y="64264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634</xdr:row>
      <xdr:rowOff>7620</xdr:rowOff>
    </xdr:from>
    <xdr:to>
      <xdr:col>10</xdr:col>
      <xdr:colOff>15240</xdr:colOff>
      <xdr:row>634</xdr:row>
      <xdr:rowOff>15240</xdr:rowOff>
    </xdr:to>
    <xdr:sp macro="" textlink="">
      <xdr:nvSpPr>
        <xdr:cNvPr id="5355" name="Rectangle 512"/>
        <xdr:cNvSpPr>
          <a:spLocks noChangeArrowheads="1"/>
        </xdr:cNvSpPr>
      </xdr:nvSpPr>
      <xdr:spPr bwMode="auto">
        <a:xfrm>
          <a:off x="8656320" y="64385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635</xdr:row>
      <xdr:rowOff>7620</xdr:rowOff>
    </xdr:from>
    <xdr:to>
      <xdr:col>10</xdr:col>
      <xdr:colOff>15240</xdr:colOff>
      <xdr:row>635</xdr:row>
      <xdr:rowOff>15240</xdr:rowOff>
    </xdr:to>
    <xdr:sp macro="" textlink="">
      <xdr:nvSpPr>
        <xdr:cNvPr id="5356" name="Rectangle 513"/>
        <xdr:cNvSpPr>
          <a:spLocks noChangeArrowheads="1"/>
        </xdr:cNvSpPr>
      </xdr:nvSpPr>
      <xdr:spPr bwMode="auto">
        <a:xfrm>
          <a:off x="8656320" y="64507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636</xdr:row>
      <xdr:rowOff>7620</xdr:rowOff>
    </xdr:from>
    <xdr:to>
      <xdr:col>10</xdr:col>
      <xdr:colOff>15240</xdr:colOff>
      <xdr:row>636</xdr:row>
      <xdr:rowOff>15240</xdr:rowOff>
    </xdr:to>
    <xdr:sp macro="" textlink="">
      <xdr:nvSpPr>
        <xdr:cNvPr id="5357" name="Rectangle 514"/>
        <xdr:cNvSpPr>
          <a:spLocks noChangeArrowheads="1"/>
        </xdr:cNvSpPr>
      </xdr:nvSpPr>
      <xdr:spPr bwMode="auto">
        <a:xfrm>
          <a:off x="8656320" y="64629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637</xdr:row>
      <xdr:rowOff>7620</xdr:rowOff>
    </xdr:from>
    <xdr:to>
      <xdr:col>10</xdr:col>
      <xdr:colOff>15240</xdr:colOff>
      <xdr:row>637</xdr:row>
      <xdr:rowOff>15240</xdr:rowOff>
    </xdr:to>
    <xdr:sp macro="" textlink="">
      <xdr:nvSpPr>
        <xdr:cNvPr id="5358" name="Rectangle 515"/>
        <xdr:cNvSpPr>
          <a:spLocks noChangeArrowheads="1"/>
        </xdr:cNvSpPr>
      </xdr:nvSpPr>
      <xdr:spPr bwMode="auto">
        <a:xfrm>
          <a:off x="8656320" y="64751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638</xdr:row>
      <xdr:rowOff>7620</xdr:rowOff>
    </xdr:from>
    <xdr:to>
      <xdr:col>10</xdr:col>
      <xdr:colOff>15240</xdr:colOff>
      <xdr:row>638</xdr:row>
      <xdr:rowOff>15240</xdr:rowOff>
    </xdr:to>
    <xdr:sp macro="" textlink="">
      <xdr:nvSpPr>
        <xdr:cNvPr id="5359" name="Rectangle 516"/>
        <xdr:cNvSpPr>
          <a:spLocks noChangeArrowheads="1"/>
        </xdr:cNvSpPr>
      </xdr:nvSpPr>
      <xdr:spPr bwMode="auto">
        <a:xfrm>
          <a:off x="8656320" y="64873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639</xdr:row>
      <xdr:rowOff>7620</xdr:rowOff>
    </xdr:from>
    <xdr:to>
      <xdr:col>10</xdr:col>
      <xdr:colOff>15240</xdr:colOff>
      <xdr:row>639</xdr:row>
      <xdr:rowOff>15240</xdr:rowOff>
    </xdr:to>
    <xdr:sp macro="" textlink="">
      <xdr:nvSpPr>
        <xdr:cNvPr id="5360" name="Rectangle 517"/>
        <xdr:cNvSpPr>
          <a:spLocks noChangeArrowheads="1"/>
        </xdr:cNvSpPr>
      </xdr:nvSpPr>
      <xdr:spPr bwMode="auto">
        <a:xfrm>
          <a:off x="8656320" y="64995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640</xdr:row>
      <xdr:rowOff>7620</xdr:rowOff>
    </xdr:from>
    <xdr:to>
      <xdr:col>10</xdr:col>
      <xdr:colOff>15240</xdr:colOff>
      <xdr:row>640</xdr:row>
      <xdr:rowOff>15240</xdr:rowOff>
    </xdr:to>
    <xdr:sp macro="" textlink="">
      <xdr:nvSpPr>
        <xdr:cNvPr id="5361" name="Rectangle 518"/>
        <xdr:cNvSpPr>
          <a:spLocks noChangeArrowheads="1"/>
        </xdr:cNvSpPr>
      </xdr:nvSpPr>
      <xdr:spPr bwMode="auto">
        <a:xfrm>
          <a:off x="8656320" y="65117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641</xdr:row>
      <xdr:rowOff>7620</xdr:rowOff>
    </xdr:from>
    <xdr:to>
      <xdr:col>10</xdr:col>
      <xdr:colOff>15240</xdr:colOff>
      <xdr:row>641</xdr:row>
      <xdr:rowOff>15240</xdr:rowOff>
    </xdr:to>
    <xdr:sp macro="" textlink="">
      <xdr:nvSpPr>
        <xdr:cNvPr id="5362" name="Rectangle 519"/>
        <xdr:cNvSpPr>
          <a:spLocks noChangeArrowheads="1"/>
        </xdr:cNvSpPr>
      </xdr:nvSpPr>
      <xdr:spPr bwMode="auto">
        <a:xfrm>
          <a:off x="8656320" y="65239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643</xdr:row>
      <xdr:rowOff>7620</xdr:rowOff>
    </xdr:from>
    <xdr:to>
      <xdr:col>10</xdr:col>
      <xdr:colOff>15240</xdr:colOff>
      <xdr:row>643</xdr:row>
      <xdr:rowOff>15240</xdr:rowOff>
    </xdr:to>
    <xdr:sp macro="" textlink="">
      <xdr:nvSpPr>
        <xdr:cNvPr id="5363" name="Rectangle 520"/>
        <xdr:cNvSpPr>
          <a:spLocks noChangeArrowheads="1"/>
        </xdr:cNvSpPr>
      </xdr:nvSpPr>
      <xdr:spPr bwMode="auto">
        <a:xfrm>
          <a:off x="8656320" y="65376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645</xdr:row>
      <xdr:rowOff>7620</xdr:rowOff>
    </xdr:from>
    <xdr:to>
      <xdr:col>10</xdr:col>
      <xdr:colOff>15240</xdr:colOff>
      <xdr:row>645</xdr:row>
      <xdr:rowOff>15240</xdr:rowOff>
    </xdr:to>
    <xdr:sp macro="" textlink="">
      <xdr:nvSpPr>
        <xdr:cNvPr id="5364" name="Rectangle 521"/>
        <xdr:cNvSpPr>
          <a:spLocks noChangeArrowheads="1"/>
        </xdr:cNvSpPr>
      </xdr:nvSpPr>
      <xdr:spPr bwMode="auto">
        <a:xfrm>
          <a:off x="8656320" y="65513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646</xdr:row>
      <xdr:rowOff>7620</xdr:rowOff>
    </xdr:from>
    <xdr:to>
      <xdr:col>10</xdr:col>
      <xdr:colOff>15240</xdr:colOff>
      <xdr:row>646</xdr:row>
      <xdr:rowOff>15240</xdr:rowOff>
    </xdr:to>
    <xdr:sp macro="" textlink="">
      <xdr:nvSpPr>
        <xdr:cNvPr id="5365" name="Rectangle 522"/>
        <xdr:cNvSpPr>
          <a:spLocks noChangeArrowheads="1"/>
        </xdr:cNvSpPr>
      </xdr:nvSpPr>
      <xdr:spPr bwMode="auto">
        <a:xfrm>
          <a:off x="8656320" y="65635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647</xdr:row>
      <xdr:rowOff>7620</xdr:rowOff>
    </xdr:from>
    <xdr:to>
      <xdr:col>10</xdr:col>
      <xdr:colOff>15240</xdr:colOff>
      <xdr:row>647</xdr:row>
      <xdr:rowOff>15240</xdr:rowOff>
    </xdr:to>
    <xdr:sp macro="" textlink="">
      <xdr:nvSpPr>
        <xdr:cNvPr id="5366" name="Rectangle 523"/>
        <xdr:cNvSpPr>
          <a:spLocks noChangeArrowheads="1"/>
        </xdr:cNvSpPr>
      </xdr:nvSpPr>
      <xdr:spPr bwMode="auto">
        <a:xfrm>
          <a:off x="8656320" y="65757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648</xdr:row>
      <xdr:rowOff>7620</xdr:rowOff>
    </xdr:from>
    <xdr:to>
      <xdr:col>10</xdr:col>
      <xdr:colOff>15240</xdr:colOff>
      <xdr:row>648</xdr:row>
      <xdr:rowOff>15240</xdr:rowOff>
    </xdr:to>
    <xdr:sp macro="" textlink="">
      <xdr:nvSpPr>
        <xdr:cNvPr id="5367" name="Rectangle 524"/>
        <xdr:cNvSpPr>
          <a:spLocks noChangeArrowheads="1"/>
        </xdr:cNvSpPr>
      </xdr:nvSpPr>
      <xdr:spPr bwMode="auto">
        <a:xfrm>
          <a:off x="8656320" y="65879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650</xdr:row>
      <xdr:rowOff>7620</xdr:rowOff>
    </xdr:from>
    <xdr:to>
      <xdr:col>10</xdr:col>
      <xdr:colOff>15240</xdr:colOff>
      <xdr:row>650</xdr:row>
      <xdr:rowOff>15240</xdr:rowOff>
    </xdr:to>
    <xdr:sp macro="" textlink="">
      <xdr:nvSpPr>
        <xdr:cNvPr id="5368" name="Rectangle 525"/>
        <xdr:cNvSpPr>
          <a:spLocks noChangeArrowheads="1"/>
        </xdr:cNvSpPr>
      </xdr:nvSpPr>
      <xdr:spPr bwMode="auto">
        <a:xfrm>
          <a:off x="8656320" y="66016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651</xdr:row>
      <xdr:rowOff>7620</xdr:rowOff>
    </xdr:from>
    <xdr:to>
      <xdr:col>10</xdr:col>
      <xdr:colOff>15240</xdr:colOff>
      <xdr:row>651</xdr:row>
      <xdr:rowOff>15240</xdr:rowOff>
    </xdr:to>
    <xdr:sp macro="" textlink="">
      <xdr:nvSpPr>
        <xdr:cNvPr id="5369" name="Rectangle 526"/>
        <xdr:cNvSpPr>
          <a:spLocks noChangeArrowheads="1"/>
        </xdr:cNvSpPr>
      </xdr:nvSpPr>
      <xdr:spPr bwMode="auto">
        <a:xfrm>
          <a:off x="8656320" y="66138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652</xdr:row>
      <xdr:rowOff>7620</xdr:rowOff>
    </xdr:from>
    <xdr:to>
      <xdr:col>10</xdr:col>
      <xdr:colOff>15240</xdr:colOff>
      <xdr:row>652</xdr:row>
      <xdr:rowOff>15240</xdr:rowOff>
    </xdr:to>
    <xdr:sp macro="" textlink="">
      <xdr:nvSpPr>
        <xdr:cNvPr id="5370" name="Rectangle 527"/>
        <xdr:cNvSpPr>
          <a:spLocks noChangeArrowheads="1"/>
        </xdr:cNvSpPr>
      </xdr:nvSpPr>
      <xdr:spPr bwMode="auto">
        <a:xfrm>
          <a:off x="8656320" y="66260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653</xdr:row>
      <xdr:rowOff>7620</xdr:rowOff>
    </xdr:from>
    <xdr:to>
      <xdr:col>10</xdr:col>
      <xdr:colOff>15240</xdr:colOff>
      <xdr:row>653</xdr:row>
      <xdr:rowOff>15240</xdr:rowOff>
    </xdr:to>
    <xdr:sp macro="" textlink="">
      <xdr:nvSpPr>
        <xdr:cNvPr id="5371" name="Rectangle 528"/>
        <xdr:cNvSpPr>
          <a:spLocks noChangeArrowheads="1"/>
        </xdr:cNvSpPr>
      </xdr:nvSpPr>
      <xdr:spPr bwMode="auto">
        <a:xfrm>
          <a:off x="8656320" y="66382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657</xdr:row>
      <xdr:rowOff>7620</xdr:rowOff>
    </xdr:from>
    <xdr:to>
      <xdr:col>10</xdr:col>
      <xdr:colOff>15240</xdr:colOff>
      <xdr:row>657</xdr:row>
      <xdr:rowOff>15240</xdr:rowOff>
    </xdr:to>
    <xdr:sp macro="" textlink="">
      <xdr:nvSpPr>
        <xdr:cNvPr id="5372" name="Rectangle 529"/>
        <xdr:cNvSpPr>
          <a:spLocks noChangeArrowheads="1"/>
        </xdr:cNvSpPr>
      </xdr:nvSpPr>
      <xdr:spPr bwMode="auto">
        <a:xfrm>
          <a:off x="8656320" y="66550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658</xdr:row>
      <xdr:rowOff>7620</xdr:rowOff>
    </xdr:from>
    <xdr:to>
      <xdr:col>10</xdr:col>
      <xdr:colOff>15240</xdr:colOff>
      <xdr:row>658</xdr:row>
      <xdr:rowOff>15240</xdr:rowOff>
    </xdr:to>
    <xdr:sp macro="" textlink="">
      <xdr:nvSpPr>
        <xdr:cNvPr id="5373" name="Rectangle 530"/>
        <xdr:cNvSpPr>
          <a:spLocks noChangeArrowheads="1"/>
        </xdr:cNvSpPr>
      </xdr:nvSpPr>
      <xdr:spPr bwMode="auto">
        <a:xfrm>
          <a:off x="8656320" y="66671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659</xdr:row>
      <xdr:rowOff>7620</xdr:rowOff>
    </xdr:from>
    <xdr:to>
      <xdr:col>10</xdr:col>
      <xdr:colOff>15240</xdr:colOff>
      <xdr:row>659</xdr:row>
      <xdr:rowOff>15240</xdr:rowOff>
    </xdr:to>
    <xdr:sp macro="" textlink="">
      <xdr:nvSpPr>
        <xdr:cNvPr id="5374" name="Rectangle 531"/>
        <xdr:cNvSpPr>
          <a:spLocks noChangeArrowheads="1"/>
        </xdr:cNvSpPr>
      </xdr:nvSpPr>
      <xdr:spPr bwMode="auto">
        <a:xfrm>
          <a:off x="8656320" y="66793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662</xdr:row>
      <xdr:rowOff>7620</xdr:rowOff>
    </xdr:from>
    <xdr:to>
      <xdr:col>10</xdr:col>
      <xdr:colOff>15240</xdr:colOff>
      <xdr:row>662</xdr:row>
      <xdr:rowOff>15240</xdr:rowOff>
    </xdr:to>
    <xdr:sp macro="" textlink="">
      <xdr:nvSpPr>
        <xdr:cNvPr id="5375" name="Rectangle 532"/>
        <xdr:cNvSpPr>
          <a:spLocks noChangeArrowheads="1"/>
        </xdr:cNvSpPr>
      </xdr:nvSpPr>
      <xdr:spPr bwMode="auto">
        <a:xfrm>
          <a:off x="8656320" y="66946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663</xdr:row>
      <xdr:rowOff>7620</xdr:rowOff>
    </xdr:from>
    <xdr:to>
      <xdr:col>10</xdr:col>
      <xdr:colOff>15240</xdr:colOff>
      <xdr:row>663</xdr:row>
      <xdr:rowOff>15240</xdr:rowOff>
    </xdr:to>
    <xdr:sp macro="" textlink="">
      <xdr:nvSpPr>
        <xdr:cNvPr id="5376" name="Rectangle 533"/>
        <xdr:cNvSpPr>
          <a:spLocks noChangeArrowheads="1"/>
        </xdr:cNvSpPr>
      </xdr:nvSpPr>
      <xdr:spPr bwMode="auto">
        <a:xfrm>
          <a:off x="8656320" y="67068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664</xdr:row>
      <xdr:rowOff>7620</xdr:rowOff>
    </xdr:from>
    <xdr:to>
      <xdr:col>10</xdr:col>
      <xdr:colOff>15240</xdr:colOff>
      <xdr:row>664</xdr:row>
      <xdr:rowOff>15240</xdr:rowOff>
    </xdr:to>
    <xdr:sp macro="" textlink="">
      <xdr:nvSpPr>
        <xdr:cNvPr id="5377" name="Rectangle 534"/>
        <xdr:cNvSpPr>
          <a:spLocks noChangeArrowheads="1"/>
        </xdr:cNvSpPr>
      </xdr:nvSpPr>
      <xdr:spPr bwMode="auto">
        <a:xfrm>
          <a:off x="8656320" y="67190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665</xdr:row>
      <xdr:rowOff>7620</xdr:rowOff>
    </xdr:from>
    <xdr:to>
      <xdr:col>10</xdr:col>
      <xdr:colOff>15240</xdr:colOff>
      <xdr:row>665</xdr:row>
      <xdr:rowOff>15240</xdr:rowOff>
    </xdr:to>
    <xdr:sp macro="" textlink="">
      <xdr:nvSpPr>
        <xdr:cNvPr id="5378" name="Rectangle 535"/>
        <xdr:cNvSpPr>
          <a:spLocks noChangeArrowheads="1"/>
        </xdr:cNvSpPr>
      </xdr:nvSpPr>
      <xdr:spPr bwMode="auto">
        <a:xfrm>
          <a:off x="8656320" y="67312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669</xdr:row>
      <xdr:rowOff>7620</xdr:rowOff>
    </xdr:from>
    <xdr:to>
      <xdr:col>10</xdr:col>
      <xdr:colOff>15240</xdr:colOff>
      <xdr:row>669</xdr:row>
      <xdr:rowOff>15240</xdr:rowOff>
    </xdr:to>
    <xdr:sp macro="" textlink="">
      <xdr:nvSpPr>
        <xdr:cNvPr id="5379" name="Rectangle 536"/>
        <xdr:cNvSpPr>
          <a:spLocks noChangeArrowheads="1"/>
        </xdr:cNvSpPr>
      </xdr:nvSpPr>
      <xdr:spPr bwMode="auto">
        <a:xfrm>
          <a:off x="8656320" y="67479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670</xdr:row>
      <xdr:rowOff>7620</xdr:rowOff>
    </xdr:from>
    <xdr:to>
      <xdr:col>10</xdr:col>
      <xdr:colOff>15240</xdr:colOff>
      <xdr:row>670</xdr:row>
      <xdr:rowOff>15240</xdr:rowOff>
    </xdr:to>
    <xdr:sp macro="" textlink="">
      <xdr:nvSpPr>
        <xdr:cNvPr id="5380" name="Rectangle 537"/>
        <xdr:cNvSpPr>
          <a:spLocks noChangeArrowheads="1"/>
        </xdr:cNvSpPr>
      </xdr:nvSpPr>
      <xdr:spPr bwMode="auto">
        <a:xfrm>
          <a:off x="8656320" y="67601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671</xdr:row>
      <xdr:rowOff>7620</xdr:rowOff>
    </xdr:from>
    <xdr:to>
      <xdr:col>10</xdr:col>
      <xdr:colOff>15240</xdr:colOff>
      <xdr:row>671</xdr:row>
      <xdr:rowOff>15240</xdr:rowOff>
    </xdr:to>
    <xdr:sp macro="" textlink="">
      <xdr:nvSpPr>
        <xdr:cNvPr id="5381" name="Rectangle 538"/>
        <xdr:cNvSpPr>
          <a:spLocks noChangeArrowheads="1"/>
        </xdr:cNvSpPr>
      </xdr:nvSpPr>
      <xdr:spPr bwMode="auto">
        <a:xfrm>
          <a:off x="8656320" y="67723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672</xdr:row>
      <xdr:rowOff>7620</xdr:rowOff>
    </xdr:from>
    <xdr:to>
      <xdr:col>10</xdr:col>
      <xdr:colOff>15240</xdr:colOff>
      <xdr:row>672</xdr:row>
      <xdr:rowOff>15240</xdr:rowOff>
    </xdr:to>
    <xdr:sp macro="" textlink="">
      <xdr:nvSpPr>
        <xdr:cNvPr id="5382" name="Rectangle 539"/>
        <xdr:cNvSpPr>
          <a:spLocks noChangeArrowheads="1"/>
        </xdr:cNvSpPr>
      </xdr:nvSpPr>
      <xdr:spPr bwMode="auto">
        <a:xfrm>
          <a:off x="8656320" y="67845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673</xdr:row>
      <xdr:rowOff>7620</xdr:rowOff>
    </xdr:from>
    <xdr:to>
      <xdr:col>10</xdr:col>
      <xdr:colOff>15240</xdr:colOff>
      <xdr:row>673</xdr:row>
      <xdr:rowOff>15240</xdr:rowOff>
    </xdr:to>
    <xdr:sp macro="" textlink="">
      <xdr:nvSpPr>
        <xdr:cNvPr id="5383" name="Rectangle 540"/>
        <xdr:cNvSpPr>
          <a:spLocks noChangeArrowheads="1"/>
        </xdr:cNvSpPr>
      </xdr:nvSpPr>
      <xdr:spPr bwMode="auto">
        <a:xfrm>
          <a:off x="8656320" y="67967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674</xdr:row>
      <xdr:rowOff>7620</xdr:rowOff>
    </xdr:from>
    <xdr:to>
      <xdr:col>10</xdr:col>
      <xdr:colOff>15240</xdr:colOff>
      <xdr:row>674</xdr:row>
      <xdr:rowOff>15240</xdr:rowOff>
    </xdr:to>
    <xdr:sp macro="" textlink="">
      <xdr:nvSpPr>
        <xdr:cNvPr id="5384" name="Rectangle 541"/>
        <xdr:cNvSpPr>
          <a:spLocks noChangeArrowheads="1"/>
        </xdr:cNvSpPr>
      </xdr:nvSpPr>
      <xdr:spPr bwMode="auto">
        <a:xfrm>
          <a:off x="8656320" y="68089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675</xdr:row>
      <xdr:rowOff>7620</xdr:rowOff>
    </xdr:from>
    <xdr:to>
      <xdr:col>10</xdr:col>
      <xdr:colOff>15240</xdr:colOff>
      <xdr:row>675</xdr:row>
      <xdr:rowOff>15240</xdr:rowOff>
    </xdr:to>
    <xdr:sp macro="" textlink="">
      <xdr:nvSpPr>
        <xdr:cNvPr id="5385" name="Rectangle 542"/>
        <xdr:cNvSpPr>
          <a:spLocks noChangeArrowheads="1"/>
        </xdr:cNvSpPr>
      </xdr:nvSpPr>
      <xdr:spPr bwMode="auto">
        <a:xfrm>
          <a:off x="8656320" y="68211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676</xdr:row>
      <xdr:rowOff>7620</xdr:rowOff>
    </xdr:from>
    <xdr:to>
      <xdr:col>10</xdr:col>
      <xdr:colOff>15240</xdr:colOff>
      <xdr:row>676</xdr:row>
      <xdr:rowOff>15240</xdr:rowOff>
    </xdr:to>
    <xdr:sp macro="" textlink="">
      <xdr:nvSpPr>
        <xdr:cNvPr id="5386" name="Rectangle 543"/>
        <xdr:cNvSpPr>
          <a:spLocks noChangeArrowheads="1"/>
        </xdr:cNvSpPr>
      </xdr:nvSpPr>
      <xdr:spPr bwMode="auto">
        <a:xfrm>
          <a:off x="8656320" y="68333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677</xdr:row>
      <xdr:rowOff>7620</xdr:rowOff>
    </xdr:from>
    <xdr:to>
      <xdr:col>10</xdr:col>
      <xdr:colOff>15240</xdr:colOff>
      <xdr:row>677</xdr:row>
      <xdr:rowOff>15240</xdr:rowOff>
    </xdr:to>
    <xdr:sp macro="" textlink="">
      <xdr:nvSpPr>
        <xdr:cNvPr id="5387" name="Rectangle 544"/>
        <xdr:cNvSpPr>
          <a:spLocks noChangeArrowheads="1"/>
        </xdr:cNvSpPr>
      </xdr:nvSpPr>
      <xdr:spPr bwMode="auto">
        <a:xfrm>
          <a:off x="8656320" y="68455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678</xdr:row>
      <xdr:rowOff>7620</xdr:rowOff>
    </xdr:from>
    <xdr:to>
      <xdr:col>10</xdr:col>
      <xdr:colOff>15240</xdr:colOff>
      <xdr:row>678</xdr:row>
      <xdr:rowOff>15240</xdr:rowOff>
    </xdr:to>
    <xdr:sp macro="" textlink="">
      <xdr:nvSpPr>
        <xdr:cNvPr id="5388" name="Rectangle 545"/>
        <xdr:cNvSpPr>
          <a:spLocks noChangeArrowheads="1"/>
        </xdr:cNvSpPr>
      </xdr:nvSpPr>
      <xdr:spPr bwMode="auto">
        <a:xfrm>
          <a:off x="8656320" y="68576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679</xdr:row>
      <xdr:rowOff>7620</xdr:rowOff>
    </xdr:from>
    <xdr:to>
      <xdr:col>10</xdr:col>
      <xdr:colOff>15240</xdr:colOff>
      <xdr:row>679</xdr:row>
      <xdr:rowOff>15240</xdr:rowOff>
    </xdr:to>
    <xdr:sp macro="" textlink="">
      <xdr:nvSpPr>
        <xdr:cNvPr id="5389" name="Rectangle 546"/>
        <xdr:cNvSpPr>
          <a:spLocks noChangeArrowheads="1"/>
        </xdr:cNvSpPr>
      </xdr:nvSpPr>
      <xdr:spPr bwMode="auto">
        <a:xfrm>
          <a:off x="8656320" y="68698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680</xdr:row>
      <xdr:rowOff>7620</xdr:rowOff>
    </xdr:from>
    <xdr:to>
      <xdr:col>10</xdr:col>
      <xdr:colOff>15240</xdr:colOff>
      <xdr:row>680</xdr:row>
      <xdr:rowOff>15240</xdr:rowOff>
    </xdr:to>
    <xdr:sp macro="" textlink="">
      <xdr:nvSpPr>
        <xdr:cNvPr id="5390" name="Rectangle 547"/>
        <xdr:cNvSpPr>
          <a:spLocks noChangeArrowheads="1"/>
        </xdr:cNvSpPr>
      </xdr:nvSpPr>
      <xdr:spPr bwMode="auto">
        <a:xfrm>
          <a:off x="8656320" y="68820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681</xdr:row>
      <xdr:rowOff>7620</xdr:rowOff>
    </xdr:from>
    <xdr:to>
      <xdr:col>10</xdr:col>
      <xdr:colOff>15240</xdr:colOff>
      <xdr:row>681</xdr:row>
      <xdr:rowOff>15240</xdr:rowOff>
    </xdr:to>
    <xdr:sp macro="" textlink="">
      <xdr:nvSpPr>
        <xdr:cNvPr id="5391" name="Rectangle 548"/>
        <xdr:cNvSpPr>
          <a:spLocks noChangeArrowheads="1"/>
        </xdr:cNvSpPr>
      </xdr:nvSpPr>
      <xdr:spPr bwMode="auto">
        <a:xfrm>
          <a:off x="8656320" y="68942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682</xdr:row>
      <xdr:rowOff>7620</xdr:rowOff>
    </xdr:from>
    <xdr:to>
      <xdr:col>10</xdr:col>
      <xdr:colOff>15240</xdr:colOff>
      <xdr:row>682</xdr:row>
      <xdr:rowOff>15240</xdr:rowOff>
    </xdr:to>
    <xdr:sp macro="" textlink="">
      <xdr:nvSpPr>
        <xdr:cNvPr id="5392" name="Rectangle 549"/>
        <xdr:cNvSpPr>
          <a:spLocks noChangeArrowheads="1"/>
        </xdr:cNvSpPr>
      </xdr:nvSpPr>
      <xdr:spPr bwMode="auto">
        <a:xfrm>
          <a:off x="8656320" y="69064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684</xdr:row>
      <xdr:rowOff>7620</xdr:rowOff>
    </xdr:from>
    <xdr:to>
      <xdr:col>10</xdr:col>
      <xdr:colOff>15240</xdr:colOff>
      <xdr:row>684</xdr:row>
      <xdr:rowOff>15240</xdr:rowOff>
    </xdr:to>
    <xdr:sp macro="" textlink="">
      <xdr:nvSpPr>
        <xdr:cNvPr id="5393" name="Rectangle 550"/>
        <xdr:cNvSpPr>
          <a:spLocks noChangeArrowheads="1"/>
        </xdr:cNvSpPr>
      </xdr:nvSpPr>
      <xdr:spPr bwMode="auto">
        <a:xfrm>
          <a:off x="8656320" y="69201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685</xdr:row>
      <xdr:rowOff>7620</xdr:rowOff>
    </xdr:from>
    <xdr:to>
      <xdr:col>10</xdr:col>
      <xdr:colOff>15240</xdr:colOff>
      <xdr:row>685</xdr:row>
      <xdr:rowOff>15240</xdr:rowOff>
    </xdr:to>
    <xdr:sp macro="" textlink="">
      <xdr:nvSpPr>
        <xdr:cNvPr id="5394" name="Rectangle 551"/>
        <xdr:cNvSpPr>
          <a:spLocks noChangeArrowheads="1"/>
        </xdr:cNvSpPr>
      </xdr:nvSpPr>
      <xdr:spPr bwMode="auto">
        <a:xfrm>
          <a:off x="8656320" y="69323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687</xdr:row>
      <xdr:rowOff>7620</xdr:rowOff>
    </xdr:from>
    <xdr:to>
      <xdr:col>10</xdr:col>
      <xdr:colOff>15240</xdr:colOff>
      <xdr:row>687</xdr:row>
      <xdr:rowOff>15240</xdr:rowOff>
    </xdr:to>
    <xdr:sp macro="" textlink="">
      <xdr:nvSpPr>
        <xdr:cNvPr id="5395" name="Rectangle 552"/>
        <xdr:cNvSpPr>
          <a:spLocks noChangeArrowheads="1"/>
        </xdr:cNvSpPr>
      </xdr:nvSpPr>
      <xdr:spPr bwMode="auto">
        <a:xfrm>
          <a:off x="8656320" y="69460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688</xdr:row>
      <xdr:rowOff>7620</xdr:rowOff>
    </xdr:from>
    <xdr:to>
      <xdr:col>10</xdr:col>
      <xdr:colOff>15240</xdr:colOff>
      <xdr:row>688</xdr:row>
      <xdr:rowOff>15240</xdr:rowOff>
    </xdr:to>
    <xdr:sp macro="" textlink="">
      <xdr:nvSpPr>
        <xdr:cNvPr id="5396" name="Rectangle 553"/>
        <xdr:cNvSpPr>
          <a:spLocks noChangeArrowheads="1"/>
        </xdr:cNvSpPr>
      </xdr:nvSpPr>
      <xdr:spPr bwMode="auto">
        <a:xfrm>
          <a:off x="8656320" y="69582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689</xdr:row>
      <xdr:rowOff>7620</xdr:rowOff>
    </xdr:from>
    <xdr:to>
      <xdr:col>10</xdr:col>
      <xdr:colOff>15240</xdr:colOff>
      <xdr:row>689</xdr:row>
      <xdr:rowOff>15240</xdr:rowOff>
    </xdr:to>
    <xdr:sp macro="" textlink="">
      <xdr:nvSpPr>
        <xdr:cNvPr id="5397" name="Rectangle 554"/>
        <xdr:cNvSpPr>
          <a:spLocks noChangeArrowheads="1"/>
        </xdr:cNvSpPr>
      </xdr:nvSpPr>
      <xdr:spPr bwMode="auto">
        <a:xfrm>
          <a:off x="8656320" y="69704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690</xdr:row>
      <xdr:rowOff>7620</xdr:rowOff>
    </xdr:from>
    <xdr:to>
      <xdr:col>10</xdr:col>
      <xdr:colOff>15240</xdr:colOff>
      <xdr:row>690</xdr:row>
      <xdr:rowOff>15240</xdr:rowOff>
    </xdr:to>
    <xdr:sp macro="" textlink="">
      <xdr:nvSpPr>
        <xdr:cNvPr id="5398" name="Rectangle 555"/>
        <xdr:cNvSpPr>
          <a:spLocks noChangeArrowheads="1"/>
        </xdr:cNvSpPr>
      </xdr:nvSpPr>
      <xdr:spPr bwMode="auto">
        <a:xfrm>
          <a:off x="8656320" y="69826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691</xdr:row>
      <xdr:rowOff>7620</xdr:rowOff>
    </xdr:from>
    <xdr:to>
      <xdr:col>10</xdr:col>
      <xdr:colOff>15240</xdr:colOff>
      <xdr:row>691</xdr:row>
      <xdr:rowOff>15240</xdr:rowOff>
    </xdr:to>
    <xdr:sp macro="" textlink="">
      <xdr:nvSpPr>
        <xdr:cNvPr id="5399" name="Rectangle 556"/>
        <xdr:cNvSpPr>
          <a:spLocks noChangeArrowheads="1"/>
        </xdr:cNvSpPr>
      </xdr:nvSpPr>
      <xdr:spPr bwMode="auto">
        <a:xfrm>
          <a:off x="8656320" y="69948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692</xdr:row>
      <xdr:rowOff>7620</xdr:rowOff>
    </xdr:from>
    <xdr:to>
      <xdr:col>10</xdr:col>
      <xdr:colOff>15240</xdr:colOff>
      <xdr:row>692</xdr:row>
      <xdr:rowOff>15240</xdr:rowOff>
    </xdr:to>
    <xdr:sp macro="" textlink="">
      <xdr:nvSpPr>
        <xdr:cNvPr id="5400" name="Rectangle 557"/>
        <xdr:cNvSpPr>
          <a:spLocks noChangeArrowheads="1"/>
        </xdr:cNvSpPr>
      </xdr:nvSpPr>
      <xdr:spPr bwMode="auto">
        <a:xfrm>
          <a:off x="8656320" y="70070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693</xdr:row>
      <xdr:rowOff>7620</xdr:rowOff>
    </xdr:from>
    <xdr:to>
      <xdr:col>10</xdr:col>
      <xdr:colOff>15240</xdr:colOff>
      <xdr:row>693</xdr:row>
      <xdr:rowOff>15240</xdr:rowOff>
    </xdr:to>
    <xdr:sp macro="" textlink="">
      <xdr:nvSpPr>
        <xdr:cNvPr id="5401" name="Rectangle 558"/>
        <xdr:cNvSpPr>
          <a:spLocks noChangeArrowheads="1"/>
        </xdr:cNvSpPr>
      </xdr:nvSpPr>
      <xdr:spPr bwMode="auto">
        <a:xfrm>
          <a:off x="8656320" y="70192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696</xdr:row>
      <xdr:rowOff>7620</xdr:rowOff>
    </xdr:from>
    <xdr:to>
      <xdr:col>10</xdr:col>
      <xdr:colOff>15240</xdr:colOff>
      <xdr:row>696</xdr:row>
      <xdr:rowOff>15240</xdr:rowOff>
    </xdr:to>
    <xdr:sp macro="" textlink="">
      <xdr:nvSpPr>
        <xdr:cNvPr id="5402" name="Rectangle 559"/>
        <xdr:cNvSpPr>
          <a:spLocks noChangeArrowheads="1"/>
        </xdr:cNvSpPr>
      </xdr:nvSpPr>
      <xdr:spPr bwMode="auto">
        <a:xfrm>
          <a:off x="8656320" y="70344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697</xdr:row>
      <xdr:rowOff>7620</xdr:rowOff>
    </xdr:from>
    <xdr:to>
      <xdr:col>10</xdr:col>
      <xdr:colOff>15240</xdr:colOff>
      <xdr:row>697</xdr:row>
      <xdr:rowOff>15240</xdr:rowOff>
    </xdr:to>
    <xdr:sp macro="" textlink="">
      <xdr:nvSpPr>
        <xdr:cNvPr id="5403" name="Rectangle 560"/>
        <xdr:cNvSpPr>
          <a:spLocks noChangeArrowheads="1"/>
        </xdr:cNvSpPr>
      </xdr:nvSpPr>
      <xdr:spPr bwMode="auto">
        <a:xfrm>
          <a:off x="8656320" y="70466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699</xdr:row>
      <xdr:rowOff>7620</xdr:rowOff>
    </xdr:from>
    <xdr:to>
      <xdr:col>10</xdr:col>
      <xdr:colOff>15240</xdr:colOff>
      <xdr:row>699</xdr:row>
      <xdr:rowOff>15240</xdr:rowOff>
    </xdr:to>
    <xdr:sp macro="" textlink="">
      <xdr:nvSpPr>
        <xdr:cNvPr id="5404" name="Rectangle 561"/>
        <xdr:cNvSpPr>
          <a:spLocks noChangeArrowheads="1"/>
        </xdr:cNvSpPr>
      </xdr:nvSpPr>
      <xdr:spPr bwMode="auto">
        <a:xfrm>
          <a:off x="8656320" y="70603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701</xdr:row>
      <xdr:rowOff>7620</xdr:rowOff>
    </xdr:from>
    <xdr:to>
      <xdr:col>10</xdr:col>
      <xdr:colOff>15240</xdr:colOff>
      <xdr:row>701</xdr:row>
      <xdr:rowOff>15240</xdr:rowOff>
    </xdr:to>
    <xdr:sp macro="" textlink="">
      <xdr:nvSpPr>
        <xdr:cNvPr id="5405" name="Rectangle 562"/>
        <xdr:cNvSpPr>
          <a:spLocks noChangeArrowheads="1"/>
        </xdr:cNvSpPr>
      </xdr:nvSpPr>
      <xdr:spPr bwMode="auto">
        <a:xfrm>
          <a:off x="8656320" y="70741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706</xdr:row>
      <xdr:rowOff>7620</xdr:rowOff>
    </xdr:from>
    <xdr:to>
      <xdr:col>10</xdr:col>
      <xdr:colOff>15240</xdr:colOff>
      <xdr:row>706</xdr:row>
      <xdr:rowOff>15240</xdr:rowOff>
    </xdr:to>
    <xdr:sp macro="" textlink="">
      <xdr:nvSpPr>
        <xdr:cNvPr id="5406" name="Rectangle 563"/>
        <xdr:cNvSpPr>
          <a:spLocks noChangeArrowheads="1"/>
        </xdr:cNvSpPr>
      </xdr:nvSpPr>
      <xdr:spPr bwMode="auto">
        <a:xfrm>
          <a:off x="8656320" y="70923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707</xdr:row>
      <xdr:rowOff>7620</xdr:rowOff>
    </xdr:from>
    <xdr:to>
      <xdr:col>10</xdr:col>
      <xdr:colOff>15240</xdr:colOff>
      <xdr:row>707</xdr:row>
      <xdr:rowOff>15240</xdr:rowOff>
    </xdr:to>
    <xdr:sp macro="" textlink="">
      <xdr:nvSpPr>
        <xdr:cNvPr id="5407" name="Rectangle 564"/>
        <xdr:cNvSpPr>
          <a:spLocks noChangeArrowheads="1"/>
        </xdr:cNvSpPr>
      </xdr:nvSpPr>
      <xdr:spPr bwMode="auto">
        <a:xfrm>
          <a:off x="8656320" y="71045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708</xdr:row>
      <xdr:rowOff>7620</xdr:rowOff>
    </xdr:from>
    <xdr:to>
      <xdr:col>10</xdr:col>
      <xdr:colOff>15240</xdr:colOff>
      <xdr:row>708</xdr:row>
      <xdr:rowOff>15240</xdr:rowOff>
    </xdr:to>
    <xdr:sp macro="" textlink="">
      <xdr:nvSpPr>
        <xdr:cNvPr id="5408" name="Rectangle 565"/>
        <xdr:cNvSpPr>
          <a:spLocks noChangeArrowheads="1"/>
        </xdr:cNvSpPr>
      </xdr:nvSpPr>
      <xdr:spPr bwMode="auto">
        <a:xfrm>
          <a:off x="8656320" y="71167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711</xdr:row>
      <xdr:rowOff>7620</xdr:rowOff>
    </xdr:from>
    <xdr:to>
      <xdr:col>10</xdr:col>
      <xdr:colOff>15240</xdr:colOff>
      <xdr:row>711</xdr:row>
      <xdr:rowOff>15240</xdr:rowOff>
    </xdr:to>
    <xdr:sp macro="" textlink="">
      <xdr:nvSpPr>
        <xdr:cNvPr id="5409" name="Rectangle 566"/>
        <xdr:cNvSpPr>
          <a:spLocks noChangeArrowheads="1"/>
        </xdr:cNvSpPr>
      </xdr:nvSpPr>
      <xdr:spPr bwMode="auto">
        <a:xfrm>
          <a:off x="8656320" y="71320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713</xdr:row>
      <xdr:rowOff>7620</xdr:rowOff>
    </xdr:from>
    <xdr:to>
      <xdr:col>10</xdr:col>
      <xdr:colOff>15240</xdr:colOff>
      <xdr:row>713</xdr:row>
      <xdr:rowOff>15240</xdr:rowOff>
    </xdr:to>
    <xdr:sp macro="" textlink="">
      <xdr:nvSpPr>
        <xdr:cNvPr id="5410" name="Rectangle 567"/>
        <xdr:cNvSpPr>
          <a:spLocks noChangeArrowheads="1"/>
        </xdr:cNvSpPr>
      </xdr:nvSpPr>
      <xdr:spPr bwMode="auto">
        <a:xfrm>
          <a:off x="8656320" y="71457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716</xdr:row>
      <xdr:rowOff>7620</xdr:rowOff>
    </xdr:from>
    <xdr:to>
      <xdr:col>10</xdr:col>
      <xdr:colOff>15240</xdr:colOff>
      <xdr:row>716</xdr:row>
      <xdr:rowOff>15240</xdr:rowOff>
    </xdr:to>
    <xdr:sp macro="" textlink="">
      <xdr:nvSpPr>
        <xdr:cNvPr id="5411" name="Rectangle 568"/>
        <xdr:cNvSpPr>
          <a:spLocks noChangeArrowheads="1"/>
        </xdr:cNvSpPr>
      </xdr:nvSpPr>
      <xdr:spPr bwMode="auto">
        <a:xfrm>
          <a:off x="8656320" y="71609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717</xdr:row>
      <xdr:rowOff>7620</xdr:rowOff>
    </xdr:from>
    <xdr:to>
      <xdr:col>10</xdr:col>
      <xdr:colOff>15240</xdr:colOff>
      <xdr:row>717</xdr:row>
      <xdr:rowOff>15240</xdr:rowOff>
    </xdr:to>
    <xdr:sp macro="" textlink="">
      <xdr:nvSpPr>
        <xdr:cNvPr id="5412" name="Rectangle 569"/>
        <xdr:cNvSpPr>
          <a:spLocks noChangeArrowheads="1"/>
        </xdr:cNvSpPr>
      </xdr:nvSpPr>
      <xdr:spPr bwMode="auto">
        <a:xfrm>
          <a:off x="8656320" y="71731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719</xdr:row>
      <xdr:rowOff>7620</xdr:rowOff>
    </xdr:from>
    <xdr:to>
      <xdr:col>10</xdr:col>
      <xdr:colOff>15240</xdr:colOff>
      <xdr:row>719</xdr:row>
      <xdr:rowOff>15240</xdr:rowOff>
    </xdr:to>
    <xdr:sp macro="" textlink="">
      <xdr:nvSpPr>
        <xdr:cNvPr id="5413" name="Rectangle 570"/>
        <xdr:cNvSpPr>
          <a:spLocks noChangeArrowheads="1"/>
        </xdr:cNvSpPr>
      </xdr:nvSpPr>
      <xdr:spPr bwMode="auto">
        <a:xfrm>
          <a:off x="8656320" y="71868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720</xdr:row>
      <xdr:rowOff>7620</xdr:rowOff>
    </xdr:from>
    <xdr:to>
      <xdr:col>10</xdr:col>
      <xdr:colOff>15240</xdr:colOff>
      <xdr:row>720</xdr:row>
      <xdr:rowOff>15240</xdr:rowOff>
    </xdr:to>
    <xdr:sp macro="" textlink="">
      <xdr:nvSpPr>
        <xdr:cNvPr id="5414" name="Rectangle 571"/>
        <xdr:cNvSpPr>
          <a:spLocks noChangeArrowheads="1"/>
        </xdr:cNvSpPr>
      </xdr:nvSpPr>
      <xdr:spPr bwMode="auto">
        <a:xfrm>
          <a:off x="8656320" y="71990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721</xdr:row>
      <xdr:rowOff>7620</xdr:rowOff>
    </xdr:from>
    <xdr:to>
      <xdr:col>10</xdr:col>
      <xdr:colOff>15240</xdr:colOff>
      <xdr:row>721</xdr:row>
      <xdr:rowOff>15240</xdr:rowOff>
    </xdr:to>
    <xdr:sp macro="" textlink="">
      <xdr:nvSpPr>
        <xdr:cNvPr id="5415" name="Rectangle 572"/>
        <xdr:cNvSpPr>
          <a:spLocks noChangeArrowheads="1"/>
        </xdr:cNvSpPr>
      </xdr:nvSpPr>
      <xdr:spPr bwMode="auto">
        <a:xfrm>
          <a:off x="8656320" y="72112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722</xdr:row>
      <xdr:rowOff>7620</xdr:rowOff>
    </xdr:from>
    <xdr:to>
      <xdr:col>10</xdr:col>
      <xdr:colOff>15240</xdr:colOff>
      <xdr:row>722</xdr:row>
      <xdr:rowOff>15240</xdr:rowOff>
    </xdr:to>
    <xdr:sp macro="" textlink="">
      <xdr:nvSpPr>
        <xdr:cNvPr id="5416" name="Rectangle 573"/>
        <xdr:cNvSpPr>
          <a:spLocks noChangeArrowheads="1"/>
        </xdr:cNvSpPr>
      </xdr:nvSpPr>
      <xdr:spPr bwMode="auto">
        <a:xfrm>
          <a:off x="8656320" y="72234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723</xdr:row>
      <xdr:rowOff>7620</xdr:rowOff>
    </xdr:from>
    <xdr:to>
      <xdr:col>10</xdr:col>
      <xdr:colOff>15240</xdr:colOff>
      <xdr:row>723</xdr:row>
      <xdr:rowOff>15240</xdr:rowOff>
    </xdr:to>
    <xdr:sp macro="" textlink="">
      <xdr:nvSpPr>
        <xdr:cNvPr id="5417" name="Rectangle 574"/>
        <xdr:cNvSpPr>
          <a:spLocks noChangeArrowheads="1"/>
        </xdr:cNvSpPr>
      </xdr:nvSpPr>
      <xdr:spPr bwMode="auto">
        <a:xfrm>
          <a:off x="8656320" y="72356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724</xdr:row>
      <xdr:rowOff>7620</xdr:rowOff>
    </xdr:from>
    <xdr:to>
      <xdr:col>10</xdr:col>
      <xdr:colOff>15240</xdr:colOff>
      <xdr:row>724</xdr:row>
      <xdr:rowOff>15240</xdr:rowOff>
    </xdr:to>
    <xdr:sp macro="" textlink="">
      <xdr:nvSpPr>
        <xdr:cNvPr id="5418" name="Rectangle 575"/>
        <xdr:cNvSpPr>
          <a:spLocks noChangeArrowheads="1"/>
        </xdr:cNvSpPr>
      </xdr:nvSpPr>
      <xdr:spPr bwMode="auto">
        <a:xfrm>
          <a:off x="8656320" y="72478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725</xdr:row>
      <xdr:rowOff>7620</xdr:rowOff>
    </xdr:from>
    <xdr:to>
      <xdr:col>10</xdr:col>
      <xdr:colOff>15240</xdr:colOff>
      <xdr:row>725</xdr:row>
      <xdr:rowOff>15240</xdr:rowOff>
    </xdr:to>
    <xdr:sp macro="" textlink="">
      <xdr:nvSpPr>
        <xdr:cNvPr id="5419" name="Rectangle 576"/>
        <xdr:cNvSpPr>
          <a:spLocks noChangeArrowheads="1"/>
        </xdr:cNvSpPr>
      </xdr:nvSpPr>
      <xdr:spPr bwMode="auto">
        <a:xfrm>
          <a:off x="8656320" y="72600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727</xdr:row>
      <xdr:rowOff>7620</xdr:rowOff>
    </xdr:from>
    <xdr:to>
      <xdr:col>10</xdr:col>
      <xdr:colOff>15240</xdr:colOff>
      <xdr:row>727</xdr:row>
      <xdr:rowOff>15240</xdr:rowOff>
    </xdr:to>
    <xdr:sp macro="" textlink="">
      <xdr:nvSpPr>
        <xdr:cNvPr id="5420" name="Rectangle 577"/>
        <xdr:cNvSpPr>
          <a:spLocks noChangeArrowheads="1"/>
        </xdr:cNvSpPr>
      </xdr:nvSpPr>
      <xdr:spPr bwMode="auto">
        <a:xfrm>
          <a:off x="8656320" y="72737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728</xdr:row>
      <xdr:rowOff>7620</xdr:rowOff>
    </xdr:from>
    <xdr:to>
      <xdr:col>10</xdr:col>
      <xdr:colOff>15240</xdr:colOff>
      <xdr:row>728</xdr:row>
      <xdr:rowOff>15240</xdr:rowOff>
    </xdr:to>
    <xdr:sp macro="" textlink="">
      <xdr:nvSpPr>
        <xdr:cNvPr id="5421" name="Rectangle 578"/>
        <xdr:cNvSpPr>
          <a:spLocks noChangeArrowheads="1"/>
        </xdr:cNvSpPr>
      </xdr:nvSpPr>
      <xdr:spPr bwMode="auto">
        <a:xfrm>
          <a:off x="8656320" y="72859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729</xdr:row>
      <xdr:rowOff>7620</xdr:rowOff>
    </xdr:from>
    <xdr:to>
      <xdr:col>10</xdr:col>
      <xdr:colOff>15240</xdr:colOff>
      <xdr:row>729</xdr:row>
      <xdr:rowOff>15240</xdr:rowOff>
    </xdr:to>
    <xdr:sp macro="" textlink="">
      <xdr:nvSpPr>
        <xdr:cNvPr id="5422" name="Rectangle 579"/>
        <xdr:cNvSpPr>
          <a:spLocks noChangeArrowheads="1"/>
        </xdr:cNvSpPr>
      </xdr:nvSpPr>
      <xdr:spPr bwMode="auto">
        <a:xfrm>
          <a:off x="8656320" y="72981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731</xdr:row>
      <xdr:rowOff>7620</xdr:rowOff>
    </xdr:from>
    <xdr:to>
      <xdr:col>10</xdr:col>
      <xdr:colOff>15240</xdr:colOff>
      <xdr:row>731</xdr:row>
      <xdr:rowOff>15240</xdr:rowOff>
    </xdr:to>
    <xdr:sp macro="" textlink="">
      <xdr:nvSpPr>
        <xdr:cNvPr id="5423" name="Rectangle 580"/>
        <xdr:cNvSpPr>
          <a:spLocks noChangeArrowheads="1"/>
        </xdr:cNvSpPr>
      </xdr:nvSpPr>
      <xdr:spPr bwMode="auto">
        <a:xfrm>
          <a:off x="8656320" y="73118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732</xdr:row>
      <xdr:rowOff>7620</xdr:rowOff>
    </xdr:from>
    <xdr:to>
      <xdr:col>10</xdr:col>
      <xdr:colOff>15240</xdr:colOff>
      <xdr:row>732</xdr:row>
      <xdr:rowOff>15240</xdr:rowOff>
    </xdr:to>
    <xdr:sp macro="" textlink="">
      <xdr:nvSpPr>
        <xdr:cNvPr id="5424" name="Rectangle 581"/>
        <xdr:cNvSpPr>
          <a:spLocks noChangeArrowheads="1"/>
        </xdr:cNvSpPr>
      </xdr:nvSpPr>
      <xdr:spPr bwMode="auto">
        <a:xfrm>
          <a:off x="8656320" y="73240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733</xdr:row>
      <xdr:rowOff>7620</xdr:rowOff>
    </xdr:from>
    <xdr:to>
      <xdr:col>10</xdr:col>
      <xdr:colOff>15240</xdr:colOff>
      <xdr:row>733</xdr:row>
      <xdr:rowOff>15240</xdr:rowOff>
    </xdr:to>
    <xdr:sp macro="" textlink="">
      <xdr:nvSpPr>
        <xdr:cNvPr id="5425" name="Rectangle 582"/>
        <xdr:cNvSpPr>
          <a:spLocks noChangeArrowheads="1"/>
        </xdr:cNvSpPr>
      </xdr:nvSpPr>
      <xdr:spPr bwMode="auto">
        <a:xfrm>
          <a:off x="8656320" y="73362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737</xdr:row>
      <xdr:rowOff>7620</xdr:rowOff>
    </xdr:from>
    <xdr:to>
      <xdr:col>10</xdr:col>
      <xdr:colOff>15240</xdr:colOff>
      <xdr:row>737</xdr:row>
      <xdr:rowOff>15240</xdr:rowOff>
    </xdr:to>
    <xdr:sp macro="" textlink="">
      <xdr:nvSpPr>
        <xdr:cNvPr id="5426" name="Rectangle 583"/>
        <xdr:cNvSpPr>
          <a:spLocks noChangeArrowheads="1"/>
        </xdr:cNvSpPr>
      </xdr:nvSpPr>
      <xdr:spPr bwMode="auto">
        <a:xfrm>
          <a:off x="8656320" y="73529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740</xdr:row>
      <xdr:rowOff>7620</xdr:rowOff>
    </xdr:from>
    <xdr:to>
      <xdr:col>10</xdr:col>
      <xdr:colOff>15240</xdr:colOff>
      <xdr:row>740</xdr:row>
      <xdr:rowOff>15240</xdr:rowOff>
    </xdr:to>
    <xdr:sp macro="" textlink="">
      <xdr:nvSpPr>
        <xdr:cNvPr id="5427" name="Rectangle 584"/>
        <xdr:cNvSpPr>
          <a:spLocks noChangeArrowheads="1"/>
        </xdr:cNvSpPr>
      </xdr:nvSpPr>
      <xdr:spPr bwMode="auto">
        <a:xfrm>
          <a:off x="8656320" y="73682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741</xdr:row>
      <xdr:rowOff>7620</xdr:rowOff>
    </xdr:from>
    <xdr:to>
      <xdr:col>10</xdr:col>
      <xdr:colOff>15240</xdr:colOff>
      <xdr:row>741</xdr:row>
      <xdr:rowOff>15240</xdr:rowOff>
    </xdr:to>
    <xdr:sp macro="" textlink="">
      <xdr:nvSpPr>
        <xdr:cNvPr id="5428" name="Rectangle 585"/>
        <xdr:cNvSpPr>
          <a:spLocks noChangeArrowheads="1"/>
        </xdr:cNvSpPr>
      </xdr:nvSpPr>
      <xdr:spPr bwMode="auto">
        <a:xfrm>
          <a:off x="8656320" y="73804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743</xdr:row>
      <xdr:rowOff>7620</xdr:rowOff>
    </xdr:from>
    <xdr:to>
      <xdr:col>10</xdr:col>
      <xdr:colOff>15240</xdr:colOff>
      <xdr:row>743</xdr:row>
      <xdr:rowOff>15240</xdr:rowOff>
    </xdr:to>
    <xdr:sp macro="" textlink="">
      <xdr:nvSpPr>
        <xdr:cNvPr id="5429" name="Rectangle 586"/>
        <xdr:cNvSpPr>
          <a:spLocks noChangeArrowheads="1"/>
        </xdr:cNvSpPr>
      </xdr:nvSpPr>
      <xdr:spPr bwMode="auto">
        <a:xfrm>
          <a:off x="8656320" y="73941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744</xdr:row>
      <xdr:rowOff>7620</xdr:rowOff>
    </xdr:from>
    <xdr:to>
      <xdr:col>10</xdr:col>
      <xdr:colOff>15240</xdr:colOff>
      <xdr:row>744</xdr:row>
      <xdr:rowOff>15240</xdr:rowOff>
    </xdr:to>
    <xdr:sp macro="" textlink="">
      <xdr:nvSpPr>
        <xdr:cNvPr id="5430" name="Rectangle 587"/>
        <xdr:cNvSpPr>
          <a:spLocks noChangeArrowheads="1"/>
        </xdr:cNvSpPr>
      </xdr:nvSpPr>
      <xdr:spPr bwMode="auto">
        <a:xfrm>
          <a:off x="8656320" y="74063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745</xdr:row>
      <xdr:rowOff>7620</xdr:rowOff>
    </xdr:from>
    <xdr:to>
      <xdr:col>10</xdr:col>
      <xdr:colOff>15240</xdr:colOff>
      <xdr:row>745</xdr:row>
      <xdr:rowOff>15240</xdr:rowOff>
    </xdr:to>
    <xdr:sp macro="" textlink="">
      <xdr:nvSpPr>
        <xdr:cNvPr id="5431" name="Rectangle 588"/>
        <xdr:cNvSpPr>
          <a:spLocks noChangeArrowheads="1"/>
        </xdr:cNvSpPr>
      </xdr:nvSpPr>
      <xdr:spPr bwMode="auto">
        <a:xfrm>
          <a:off x="8656320" y="74185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747</xdr:row>
      <xdr:rowOff>7620</xdr:rowOff>
    </xdr:from>
    <xdr:to>
      <xdr:col>10</xdr:col>
      <xdr:colOff>15240</xdr:colOff>
      <xdr:row>747</xdr:row>
      <xdr:rowOff>15240</xdr:rowOff>
    </xdr:to>
    <xdr:sp macro="" textlink="">
      <xdr:nvSpPr>
        <xdr:cNvPr id="5432" name="Rectangle 589"/>
        <xdr:cNvSpPr>
          <a:spLocks noChangeArrowheads="1"/>
        </xdr:cNvSpPr>
      </xdr:nvSpPr>
      <xdr:spPr bwMode="auto">
        <a:xfrm>
          <a:off x="8656320" y="74322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748</xdr:row>
      <xdr:rowOff>7620</xdr:rowOff>
    </xdr:from>
    <xdr:to>
      <xdr:col>10</xdr:col>
      <xdr:colOff>15240</xdr:colOff>
      <xdr:row>748</xdr:row>
      <xdr:rowOff>15240</xdr:rowOff>
    </xdr:to>
    <xdr:sp macro="" textlink="">
      <xdr:nvSpPr>
        <xdr:cNvPr id="5433" name="Rectangle 590"/>
        <xdr:cNvSpPr>
          <a:spLocks noChangeArrowheads="1"/>
        </xdr:cNvSpPr>
      </xdr:nvSpPr>
      <xdr:spPr bwMode="auto">
        <a:xfrm>
          <a:off x="8656320" y="74444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750</xdr:row>
      <xdr:rowOff>7620</xdr:rowOff>
    </xdr:from>
    <xdr:to>
      <xdr:col>10</xdr:col>
      <xdr:colOff>15240</xdr:colOff>
      <xdr:row>750</xdr:row>
      <xdr:rowOff>15240</xdr:rowOff>
    </xdr:to>
    <xdr:sp macro="" textlink="">
      <xdr:nvSpPr>
        <xdr:cNvPr id="5434" name="Rectangle 591"/>
        <xdr:cNvSpPr>
          <a:spLocks noChangeArrowheads="1"/>
        </xdr:cNvSpPr>
      </xdr:nvSpPr>
      <xdr:spPr bwMode="auto">
        <a:xfrm>
          <a:off x="8656320" y="74581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752</xdr:row>
      <xdr:rowOff>7620</xdr:rowOff>
    </xdr:from>
    <xdr:to>
      <xdr:col>10</xdr:col>
      <xdr:colOff>15240</xdr:colOff>
      <xdr:row>752</xdr:row>
      <xdr:rowOff>15240</xdr:rowOff>
    </xdr:to>
    <xdr:sp macro="" textlink="">
      <xdr:nvSpPr>
        <xdr:cNvPr id="5435" name="Rectangle 592"/>
        <xdr:cNvSpPr>
          <a:spLocks noChangeArrowheads="1"/>
        </xdr:cNvSpPr>
      </xdr:nvSpPr>
      <xdr:spPr bwMode="auto">
        <a:xfrm>
          <a:off x="8656320" y="74718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753</xdr:row>
      <xdr:rowOff>7620</xdr:rowOff>
    </xdr:from>
    <xdr:to>
      <xdr:col>10</xdr:col>
      <xdr:colOff>15240</xdr:colOff>
      <xdr:row>753</xdr:row>
      <xdr:rowOff>15240</xdr:rowOff>
    </xdr:to>
    <xdr:sp macro="" textlink="">
      <xdr:nvSpPr>
        <xdr:cNvPr id="5436" name="Rectangle 593"/>
        <xdr:cNvSpPr>
          <a:spLocks noChangeArrowheads="1"/>
        </xdr:cNvSpPr>
      </xdr:nvSpPr>
      <xdr:spPr bwMode="auto">
        <a:xfrm>
          <a:off x="8656320" y="74732388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754</xdr:row>
      <xdr:rowOff>7620</xdr:rowOff>
    </xdr:from>
    <xdr:to>
      <xdr:col>10</xdr:col>
      <xdr:colOff>15240</xdr:colOff>
      <xdr:row>754</xdr:row>
      <xdr:rowOff>15240</xdr:rowOff>
    </xdr:to>
    <xdr:sp macro="" textlink="">
      <xdr:nvSpPr>
        <xdr:cNvPr id="5437" name="Rectangle 594"/>
        <xdr:cNvSpPr>
          <a:spLocks noChangeArrowheads="1"/>
        </xdr:cNvSpPr>
      </xdr:nvSpPr>
      <xdr:spPr bwMode="auto">
        <a:xfrm>
          <a:off x="8656320" y="74746104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757</xdr:row>
      <xdr:rowOff>7620</xdr:rowOff>
    </xdr:from>
    <xdr:to>
      <xdr:col>10</xdr:col>
      <xdr:colOff>15240</xdr:colOff>
      <xdr:row>757</xdr:row>
      <xdr:rowOff>15240</xdr:rowOff>
    </xdr:to>
    <xdr:sp macro="" textlink="">
      <xdr:nvSpPr>
        <xdr:cNvPr id="5438" name="Rectangle 595"/>
        <xdr:cNvSpPr>
          <a:spLocks noChangeArrowheads="1"/>
        </xdr:cNvSpPr>
      </xdr:nvSpPr>
      <xdr:spPr bwMode="auto">
        <a:xfrm>
          <a:off x="8656320" y="747903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760</xdr:row>
      <xdr:rowOff>7620</xdr:rowOff>
    </xdr:from>
    <xdr:to>
      <xdr:col>10</xdr:col>
      <xdr:colOff>15240</xdr:colOff>
      <xdr:row>760</xdr:row>
      <xdr:rowOff>15240</xdr:rowOff>
    </xdr:to>
    <xdr:sp macro="" textlink="">
      <xdr:nvSpPr>
        <xdr:cNvPr id="5439" name="Rectangle 596"/>
        <xdr:cNvSpPr>
          <a:spLocks noChangeArrowheads="1"/>
        </xdr:cNvSpPr>
      </xdr:nvSpPr>
      <xdr:spPr bwMode="auto">
        <a:xfrm>
          <a:off x="8656320" y="749427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761</xdr:row>
      <xdr:rowOff>7620</xdr:rowOff>
    </xdr:from>
    <xdr:to>
      <xdr:col>10</xdr:col>
      <xdr:colOff>15240</xdr:colOff>
      <xdr:row>761</xdr:row>
      <xdr:rowOff>15240</xdr:rowOff>
    </xdr:to>
    <xdr:sp macro="" textlink="">
      <xdr:nvSpPr>
        <xdr:cNvPr id="5440" name="Rectangle 597"/>
        <xdr:cNvSpPr>
          <a:spLocks noChangeArrowheads="1"/>
        </xdr:cNvSpPr>
      </xdr:nvSpPr>
      <xdr:spPr bwMode="auto">
        <a:xfrm>
          <a:off x="8656320" y="750646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762</xdr:row>
      <xdr:rowOff>7620</xdr:rowOff>
    </xdr:from>
    <xdr:to>
      <xdr:col>10</xdr:col>
      <xdr:colOff>15240</xdr:colOff>
      <xdr:row>762</xdr:row>
      <xdr:rowOff>15240</xdr:rowOff>
    </xdr:to>
    <xdr:sp macro="" textlink="">
      <xdr:nvSpPr>
        <xdr:cNvPr id="5441" name="Rectangle 598"/>
        <xdr:cNvSpPr>
          <a:spLocks noChangeArrowheads="1"/>
        </xdr:cNvSpPr>
      </xdr:nvSpPr>
      <xdr:spPr bwMode="auto">
        <a:xfrm>
          <a:off x="8656320" y="751865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765</xdr:row>
      <xdr:rowOff>7620</xdr:rowOff>
    </xdr:from>
    <xdr:to>
      <xdr:col>10</xdr:col>
      <xdr:colOff>15240</xdr:colOff>
      <xdr:row>765</xdr:row>
      <xdr:rowOff>15240</xdr:rowOff>
    </xdr:to>
    <xdr:sp macro="" textlink="">
      <xdr:nvSpPr>
        <xdr:cNvPr id="5442" name="Rectangle 599"/>
        <xdr:cNvSpPr>
          <a:spLocks noChangeArrowheads="1"/>
        </xdr:cNvSpPr>
      </xdr:nvSpPr>
      <xdr:spPr bwMode="auto">
        <a:xfrm>
          <a:off x="8656320" y="753389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767</xdr:row>
      <xdr:rowOff>7620</xdr:rowOff>
    </xdr:from>
    <xdr:to>
      <xdr:col>10</xdr:col>
      <xdr:colOff>15240</xdr:colOff>
      <xdr:row>767</xdr:row>
      <xdr:rowOff>15240</xdr:rowOff>
    </xdr:to>
    <xdr:sp macro="" textlink="">
      <xdr:nvSpPr>
        <xdr:cNvPr id="5443" name="Rectangle 600"/>
        <xdr:cNvSpPr>
          <a:spLocks noChangeArrowheads="1"/>
        </xdr:cNvSpPr>
      </xdr:nvSpPr>
      <xdr:spPr bwMode="auto">
        <a:xfrm>
          <a:off x="8656320" y="754761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768</xdr:row>
      <xdr:rowOff>7620</xdr:rowOff>
    </xdr:from>
    <xdr:to>
      <xdr:col>10</xdr:col>
      <xdr:colOff>15240</xdr:colOff>
      <xdr:row>768</xdr:row>
      <xdr:rowOff>15240</xdr:rowOff>
    </xdr:to>
    <xdr:sp macro="" textlink="">
      <xdr:nvSpPr>
        <xdr:cNvPr id="5444" name="Rectangle 601"/>
        <xdr:cNvSpPr>
          <a:spLocks noChangeArrowheads="1"/>
        </xdr:cNvSpPr>
      </xdr:nvSpPr>
      <xdr:spPr bwMode="auto">
        <a:xfrm>
          <a:off x="8656320" y="755980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769</xdr:row>
      <xdr:rowOff>7620</xdr:rowOff>
    </xdr:from>
    <xdr:to>
      <xdr:col>10</xdr:col>
      <xdr:colOff>15240</xdr:colOff>
      <xdr:row>769</xdr:row>
      <xdr:rowOff>15240</xdr:rowOff>
    </xdr:to>
    <xdr:sp macro="" textlink="">
      <xdr:nvSpPr>
        <xdr:cNvPr id="5445" name="Rectangle 602"/>
        <xdr:cNvSpPr>
          <a:spLocks noChangeArrowheads="1"/>
        </xdr:cNvSpPr>
      </xdr:nvSpPr>
      <xdr:spPr bwMode="auto">
        <a:xfrm>
          <a:off x="8656320" y="757199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771</xdr:row>
      <xdr:rowOff>7620</xdr:rowOff>
    </xdr:from>
    <xdr:to>
      <xdr:col>10</xdr:col>
      <xdr:colOff>15240</xdr:colOff>
      <xdr:row>771</xdr:row>
      <xdr:rowOff>15240</xdr:rowOff>
    </xdr:to>
    <xdr:sp macro="" textlink="">
      <xdr:nvSpPr>
        <xdr:cNvPr id="5446" name="Rectangle 603"/>
        <xdr:cNvSpPr>
          <a:spLocks noChangeArrowheads="1"/>
        </xdr:cNvSpPr>
      </xdr:nvSpPr>
      <xdr:spPr bwMode="auto">
        <a:xfrm>
          <a:off x="8656320" y="758571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775</xdr:row>
      <xdr:rowOff>7620</xdr:rowOff>
    </xdr:from>
    <xdr:to>
      <xdr:col>10</xdr:col>
      <xdr:colOff>15240</xdr:colOff>
      <xdr:row>775</xdr:row>
      <xdr:rowOff>15240</xdr:rowOff>
    </xdr:to>
    <xdr:sp macro="" textlink="">
      <xdr:nvSpPr>
        <xdr:cNvPr id="5447" name="Rectangle 604"/>
        <xdr:cNvSpPr>
          <a:spLocks noChangeArrowheads="1"/>
        </xdr:cNvSpPr>
      </xdr:nvSpPr>
      <xdr:spPr bwMode="auto">
        <a:xfrm>
          <a:off x="8656320" y="76029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776</xdr:row>
      <xdr:rowOff>7620</xdr:rowOff>
    </xdr:from>
    <xdr:to>
      <xdr:col>10</xdr:col>
      <xdr:colOff>15240</xdr:colOff>
      <xdr:row>776</xdr:row>
      <xdr:rowOff>15240</xdr:rowOff>
    </xdr:to>
    <xdr:sp macro="" textlink="">
      <xdr:nvSpPr>
        <xdr:cNvPr id="5448" name="Rectangle 605"/>
        <xdr:cNvSpPr>
          <a:spLocks noChangeArrowheads="1"/>
        </xdr:cNvSpPr>
      </xdr:nvSpPr>
      <xdr:spPr bwMode="auto">
        <a:xfrm>
          <a:off x="8656320" y="76151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777</xdr:row>
      <xdr:rowOff>7620</xdr:rowOff>
    </xdr:from>
    <xdr:to>
      <xdr:col>10</xdr:col>
      <xdr:colOff>15240</xdr:colOff>
      <xdr:row>777</xdr:row>
      <xdr:rowOff>15240</xdr:rowOff>
    </xdr:to>
    <xdr:sp macro="" textlink="">
      <xdr:nvSpPr>
        <xdr:cNvPr id="5449" name="Rectangle 606"/>
        <xdr:cNvSpPr>
          <a:spLocks noChangeArrowheads="1"/>
        </xdr:cNvSpPr>
      </xdr:nvSpPr>
      <xdr:spPr bwMode="auto">
        <a:xfrm>
          <a:off x="8656320" y="76273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778</xdr:row>
      <xdr:rowOff>7620</xdr:rowOff>
    </xdr:from>
    <xdr:to>
      <xdr:col>10</xdr:col>
      <xdr:colOff>15240</xdr:colOff>
      <xdr:row>778</xdr:row>
      <xdr:rowOff>15240</xdr:rowOff>
    </xdr:to>
    <xdr:sp macro="" textlink="">
      <xdr:nvSpPr>
        <xdr:cNvPr id="5450" name="Rectangle 607"/>
        <xdr:cNvSpPr>
          <a:spLocks noChangeArrowheads="1"/>
        </xdr:cNvSpPr>
      </xdr:nvSpPr>
      <xdr:spPr bwMode="auto">
        <a:xfrm>
          <a:off x="8656320" y="76395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779</xdr:row>
      <xdr:rowOff>7620</xdr:rowOff>
    </xdr:from>
    <xdr:to>
      <xdr:col>10</xdr:col>
      <xdr:colOff>15240</xdr:colOff>
      <xdr:row>779</xdr:row>
      <xdr:rowOff>15240</xdr:rowOff>
    </xdr:to>
    <xdr:sp macro="" textlink="">
      <xdr:nvSpPr>
        <xdr:cNvPr id="5451" name="Rectangle 608"/>
        <xdr:cNvSpPr>
          <a:spLocks noChangeArrowheads="1"/>
        </xdr:cNvSpPr>
      </xdr:nvSpPr>
      <xdr:spPr bwMode="auto">
        <a:xfrm>
          <a:off x="8656320" y="76516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780</xdr:row>
      <xdr:rowOff>7620</xdr:rowOff>
    </xdr:from>
    <xdr:to>
      <xdr:col>10</xdr:col>
      <xdr:colOff>15240</xdr:colOff>
      <xdr:row>780</xdr:row>
      <xdr:rowOff>15240</xdr:rowOff>
    </xdr:to>
    <xdr:sp macro="" textlink="">
      <xdr:nvSpPr>
        <xdr:cNvPr id="5452" name="Rectangle 609"/>
        <xdr:cNvSpPr>
          <a:spLocks noChangeArrowheads="1"/>
        </xdr:cNvSpPr>
      </xdr:nvSpPr>
      <xdr:spPr bwMode="auto">
        <a:xfrm>
          <a:off x="8656320" y="76638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781</xdr:row>
      <xdr:rowOff>7620</xdr:rowOff>
    </xdr:from>
    <xdr:to>
      <xdr:col>10</xdr:col>
      <xdr:colOff>15240</xdr:colOff>
      <xdr:row>781</xdr:row>
      <xdr:rowOff>15240</xdr:rowOff>
    </xdr:to>
    <xdr:sp macro="" textlink="">
      <xdr:nvSpPr>
        <xdr:cNvPr id="5453" name="Rectangle 610"/>
        <xdr:cNvSpPr>
          <a:spLocks noChangeArrowheads="1"/>
        </xdr:cNvSpPr>
      </xdr:nvSpPr>
      <xdr:spPr bwMode="auto">
        <a:xfrm>
          <a:off x="8656320" y="76760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782</xdr:row>
      <xdr:rowOff>7620</xdr:rowOff>
    </xdr:from>
    <xdr:to>
      <xdr:col>10</xdr:col>
      <xdr:colOff>15240</xdr:colOff>
      <xdr:row>782</xdr:row>
      <xdr:rowOff>15240</xdr:rowOff>
    </xdr:to>
    <xdr:sp macro="" textlink="">
      <xdr:nvSpPr>
        <xdr:cNvPr id="5454" name="Rectangle 611"/>
        <xdr:cNvSpPr>
          <a:spLocks noChangeArrowheads="1"/>
        </xdr:cNvSpPr>
      </xdr:nvSpPr>
      <xdr:spPr bwMode="auto">
        <a:xfrm>
          <a:off x="8656320" y="76882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783</xdr:row>
      <xdr:rowOff>7620</xdr:rowOff>
    </xdr:from>
    <xdr:to>
      <xdr:col>10</xdr:col>
      <xdr:colOff>15240</xdr:colOff>
      <xdr:row>783</xdr:row>
      <xdr:rowOff>15240</xdr:rowOff>
    </xdr:to>
    <xdr:sp macro="" textlink="">
      <xdr:nvSpPr>
        <xdr:cNvPr id="5455" name="Rectangle 612"/>
        <xdr:cNvSpPr>
          <a:spLocks noChangeArrowheads="1"/>
        </xdr:cNvSpPr>
      </xdr:nvSpPr>
      <xdr:spPr bwMode="auto">
        <a:xfrm>
          <a:off x="8656320" y="77004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784</xdr:row>
      <xdr:rowOff>7620</xdr:rowOff>
    </xdr:from>
    <xdr:to>
      <xdr:col>10</xdr:col>
      <xdr:colOff>15240</xdr:colOff>
      <xdr:row>784</xdr:row>
      <xdr:rowOff>15240</xdr:rowOff>
    </xdr:to>
    <xdr:sp macro="" textlink="">
      <xdr:nvSpPr>
        <xdr:cNvPr id="5456" name="Rectangle 613"/>
        <xdr:cNvSpPr>
          <a:spLocks noChangeArrowheads="1"/>
        </xdr:cNvSpPr>
      </xdr:nvSpPr>
      <xdr:spPr bwMode="auto">
        <a:xfrm>
          <a:off x="8656320" y="77126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785</xdr:row>
      <xdr:rowOff>7620</xdr:rowOff>
    </xdr:from>
    <xdr:to>
      <xdr:col>10</xdr:col>
      <xdr:colOff>15240</xdr:colOff>
      <xdr:row>785</xdr:row>
      <xdr:rowOff>15240</xdr:rowOff>
    </xdr:to>
    <xdr:sp macro="" textlink="">
      <xdr:nvSpPr>
        <xdr:cNvPr id="5457" name="Rectangle 614"/>
        <xdr:cNvSpPr>
          <a:spLocks noChangeArrowheads="1"/>
        </xdr:cNvSpPr>
      </xdr:nvSpPr>
      <xdr:spPr bwMode="auto">
        <a:xfrm>
          <a:off x="8656320" y="77248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786</xdr:row>
      <xdr:rowOff>7620</xdr:rowOff>
    </xdr:from>
    <xdr:to>
      <xdr:col>10</xdr:col>
      <xdr:colOff>15240</xdr:colOff>
      <xdr:row>786</xdr:row>
      <xdr:rowOff>15240</xdr:rowOff>
    </xdr:to>
    <xdr:sp macro="" textlink="">
      <xdr:nvSpPr>
        <xdr:cNvPr id="5458" name="Rectangle 615"/>
        <xdr:cNvSpPr>
          <a:spLocks noChangeArrowheads="1"/>
        </xdr:cNvSpPr>
      </xdr:nvSpPr>
      <xdr:spPr bwMode="auto">
        <a:xfrm>
          <a:off x="8656320" y="77370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787</xdr:row>
      <xdr:rowOff>7620</xdr:rowOff>
    </xdr:from>
    <xdr:to>
      <xdr:col>10</xdr:col>
      <xdr:colOff>15240</xdr:colOff>
      <xdr:row>787</xdr:row>
      <xdr:rowOff>15240</xdr:rowOff>
    </xdr:to>
    <xdr:sp macro="" textlink="">
      <xdr:nvSpPr>
        <xdr:cNvPr id="5459" name="Rectangle 616"/>
        <xdr:cNvSpPr>
          <a:spLocks noChangeArrowheads="1"/>
        </xdr:cNvSpPr>
      </xdr:nvSpPr>
      <xdr:spPr bwMode="auto">
        <a:xfrm>
          <a:off x="8656320" y="77492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788</xdr:row>
      <xdr:rowOff>7620</xdr:rowOff>
    </xdr:from>
    <xdr:to>
      <xdr:col>10</xdr:col>
      <xdr:colOff>15240</xdr:colOff>
      <xdr:row>788</xdr:row>
      <xdr:rowOff>15240</xdr:rowOff>
    </xdr:to>
    <xdr:sp macro="" textlink="">
      <xdr:nvSpPr>
        <xdr:cNvPr id="5460" name="Rectangle 617"/>
        <xdr:cNvSpPr>
          <a:spLocks noChangeArrowheads="1"/>
        </xdr:cNvSpPr>
      </xdr:nvSpPr>
      <xdr:spPr bwMode="auto">
        <a:xfrm>
          <a:off x="8656320" y="77614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789</xdr:row>
      <xdr:rowOff>7620</xdr:rowOff>
    </xdr:from>
    <xdr:to>
      <xdr:col>10</xdr:col>
      <xdr:colOff>15240</xdr:colOff>
      <xdr:row>789</xdr:row>
      <xdr:rowOff>15240</xdr:rowOff>
    </xdr:to>
    <xdr:sp macro="" textlink="">
      <xdr:nvSpPr>
        <xdr:cNvPr id="5461" name="Rectangle 618"/>
        <xdr:cNvSpPr>
          <a:spLocks noChangeArrowheads="1"/>
        </xdr:cNvSpPr>
      </xdr:nvSpPr>
      <xdr:spPr bwMode="auto">
        <a:xfrm>
          <a:off x="8656320" y="77736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790</xdr:row>
      <xdr:rowOff>7620</xdr:rowOff>
    </xdr:from>
    <xdr:to>
      <xdr:col>10</xdr:col>
      <xdr:colOff>15240</xdr:colOff>
      <xdr:row>790</xdr:row>
      <xdr:rowOff>15240</xdr:rowOff>
    </xdr:to>
    <xdr:sp macro="" textlink="">
      <xdr:nvSpPr>
        <xdr:cNvPr id="5462" name="Rectangle 619"/>
        <xdr:cNvSpPr>
          <a:spLocks noChangeArrowheads="1"/>
        </xdr:cNvSpPr>
      </xdr:nvSpPr>
      <xdr:spPr bwMode="auto">
        <a:xfrm>
          <a:off x="8656320" y="77858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791</xdr:row>
      <xdr:rowOff>7620</xdr:rowOff>
    </xdr:from>
    <xdr:to>
      <xdr:col>10</xdr:col>
      <xdr:colOff>15240</xdr:colOff>
      <xdr:row>791</xdr:row>
      <xdr:rowOff>15240</xdr:rowOff>
    </xdr:to>
    <xdr:sp macro="" textlink="">
      <xdr:nvSpPr>
        <xdr:cNvPr id="5463" name="Rectangle 620"/>
        <xdr:cNvSpPr>
          <a:spLocks noChangeArrowheads="1"/>
        </xdr:cNvSpPr>
      </xdr:nvSpPr>
      <xdr:spPr bwMode="auto">
        <a:xfrm>
          <a:off x="8656320" y="77980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792</xdr:row>
      <xdr:rowOff>7620</xdr:rowOff>
    </xdr:from>
    <xdr:to>
      <xdr:col>10</xdr:col>
      <xdr:colOff>15240</xdr:colOff>
      <xdr:row>792</xdr:row>
      <xdr:rowOff>15240</xdr:rowOff>
    </xdr:to>
    <xdr:sp macro="" textlink="">
      <xdr:nvSpPr>
        <xdr:cNvPr id="5464" name="Rectangle 621"/>
        <xdr:cNvSpPr>
          <a:spLocks noChangeArrowheads="1"/>
        </xdr:cNvSpPr>
      </xdr:nvSpPr>
      <xdr:spPr bwMode="auto">
        <a:xfrm>
          <a:off x="8656320" y="78101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793</xdr:row>
      <xdr:rowOff>7620</xdr:rowOff>
    </xdr:from>
    <xdr:to>
      <xdr:col>10</xdr:col>
      <xdr:colOff>15240</xdr:colOff>
      <xdr:row>793</xdr:row>
      <xdr:rowOff>15240</xdr:rowOff>
    </xdr:to>
    <xdr:sp macro="" textlink="">
      <xdr:nvSpPr>
        <xdr:cNvPr id="5465" name="Rectangle 622"/>
        <xdr:cNvSpPr>
          <a:spLocks noChangeArrowheads="1"/>
        </xdr:cNvSpPr>
      </xdr:nvSpPr>
      <xdr:spPr bwMode="auto">
        <a:xfrm>
          <a:off x="8656320" y="78223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794</xdr:row>
      <xdr:rowOff>7620</xdr:rowOff>
    </xdr:from>
    <xdr:to>
      <xdr:col>10</xdr:col>
      <xdr:colOff>15240</xdr:colOff>
      <xdr:row>794</xdr:row>
      <xdr:rowOff>15240</xdr:rowOff>
    </xdr:to>
    <xdr:sp macro="" textlink="">
      <xdr:nvSpPr>
        <xdr:cNvPr id="5466" name="Rectangle 623"/>
        <xdr:cNvSpPr>
          <a:spLocks noChangeArrowheads="1"/>
        </xdr:cNvSpPr>
      </xdr:nvSpPr>
      <xdr:spPr bwMode="auto">
        <a:xfrm>
          <a:off x="8656320" y="78345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795</xdr:row>
      <xdr:rowOff>7620</xdr:rowOff>
    </xdr:from>
    <xdr:to>
      <xdr:col>10</xdr:col>
      <xdr:colOff>15240</xdr:colOff>
      <xdr:row>795</xdr:row>
      <xdr:rowOff>15240</xdr:rowOff>
    </xdr:to>
    <xdr:sp macro="" textlink="">
      <xdr:nvSpPr>
        <xdr:cNvPr id="5467" name="Rectangle 624"/>
        <xdr:cNvSpPr>
          <a:spLocks noChangeArrowheads="1"/>
        </xdr:cNvSpPr>
      </xdr:nvSpPr>
      <xdr:spPr bwMode="auto">
        <a:xfrm>
          <a:off x="8656320" y="78467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796</xdr:row>
      <xdr:rowOff>7620</xdr:rowOff>
    </xdr:from>
    <xdr:to>
      <xdr:col>10</xdr:col>
      <xdr:colOff>15240</xdr:colOff>
      <xdr:row>796</xdr:row>
      <xdr:rowOff>15240</xdr:rowOff>
    </xdr:to>
    <xdr:sp macro="" textlink="">
      <xdr:nvSpPr>
        <xdr:cNvPr id="5468" name="Rectangle 625"/>
        <xdr:cNvSpPr>
          <a:spLocks noChangeArrowheads="1"/>
        </xdr:cNvSpPr>
      </xdr:nvSpPr>
      <xdr:spPr bwMode="auto">
        <a:xfrm>
          <a:off x="8656320" y="78589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797</xdr:row>
      <xdr:rowOff>7620</xdr:rowOff>
    </xdr:from>
    <xdr:to>
      <xdr:col>10</xdr:col>
      <xdr:colOff>15240</xdr:colOff>
      <xdr:row>797</xdr:row>
      <xdr:rowOff>15240</xdr:rowOff>
    </xdr:to>
    <xdr:sp macro="" textlink="">
      <xdr:nvSpPr>
        <xdr:cNvPr id="5469" name="Rectangle 626"/>
        <xdr:cNvSpPr>
          <a:spLocks noChangeArrowheads="1"/>
        </xdr:cNvSpPr>
      </xdr:nvSpPr>
      <xdr:spPr bwMode="auto">
        <a:xfrm>
          <a:off x="8656320" y="78711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798</xdr:row>
      <xdr:rowOff>7620</xdr:rowOff>
    </xdr:from>
    <xdr:to>
      <xdr:col>10</xdr:col>
      <xdr:colOff>15240</xdr:colOff>
      <xdr:row>798</xdr:row>
      <xdr:rowOff>15240</xdr:rowOff>
    </xdr:to>
    <xdr:sp macro="" textlink="">
      <xdr:nvSpPr>
        <xdr:cNvPr id="5470" name="Rectangle 627"/>
        <xdr:cNvSpPr>
          <a:spLocks noChangeArrowheads="1"/>
        </xdr:cNvSpPr>
      </xdr:nvSpPr>
      <xdr:spPr bwMode="auto">
        <a:xfrm>
          <a:off x="8656320" y="78833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799</xdr:row>
      <xdr:rowOff>7620</xdr:rowOff>
    </xdr:from>
    <xdr:to>
      <xdr:col>10</xdr:col>
      <xdr:colOff>15240</xdr:colOff>
      <xdr:row>799</xdr:row>
      <xdr:rowOff>15240</xdr:rowOff>
    </xdr:to>
    <xdr:sp macro="" textlink="">
      <xdr:nvSpPr>
        <xdr:cNvPr id="5471" name="Rectangle 628"/>
        <xdr:cNvSpPr>
          <a:spLocks noChangeArrowheads="1"/>
        </xdr:cNvSpPr>
      </xdr:nvSpPr>
      <xdr:spPr bwMode="auto">
        <a:xfrm>
          <a:off x="8656320" y="78955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800</xdr:row>
      <xdr:rowOff>7620</xdr:rowOff>
    </xdr:from>
    <xdr:to>
      <xdr:col>10</xdr:col>
      <xdr:colOff>15240</xdr:colOff>
      <xdr:row>800</xdr:row>
      <xdr:rowOff>15240</xdr:rowOff>
    </xdr:to>
    <xdr:sp macro="" textlink="">
      <xdr:nvSpPr>
        <xdr:cNvPr id="5472" name="Rectangle 629"/>
        <xdr:cNvSpPr>
          <a:spLocks noChangeArrowheads="1"/>
        </xdr:cNvSpPr>
      </xdr:nvSpPr>
      <xdr:spPr bwMode="auto">
        <a:xfrm>
          <a:off x="8656320" y="79077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801</xdr:row>
      <xdr:rowOff>7620</xdr:rowOff>
    </xdr:from>
    <xdr:to>
      <xdr:col>10</xdr:col>
      <xdr:colOff>15240</xdr:colOff>
      <xdr:row>801</xdr:row>
      <xdr:rowOff>15240</xdr:rowOff>
    </xdr:to>
    <xdr:sp macro="" textlink="">
      <xdr:nvSpPr>
        <xdr:cNvPr id="5473" name="Rectangle 630"/>
        <xdr:cNvSpPr>
          <a:spLocks noChangeArrowheads="1"/>
        </xdr:cNvSpPr>
      </xdr:nvSpPr>
      <xdr:spPr bwMode="auto">
        <a:xfrm>
          <a:off x="8656320" y="79199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802</xdr:row>
      <xdr:rowOff>7620</xdr:rowOff>
    </xdr:from>
    <xdr:to>
      <xdr:col>10</xdr:col>
      <xdr:colOff>15240</xdr:colOff>
      <xdr:row>802</xdr:row>
      <xdr:rowOff>15240</xdr:rowOff>
    </xdr:to>
    <xdr:sp macro="" textlink="">
      <xdr:nvSpPr>
        <xdr:cNvPr id="5474" name="Rectangle 631"/>
        <xdr:cNvSpPr>
          <a:spLocks noChangeArrowheads="1"/>
        </xdr:cNvSpPr>
      </xdr:nvSpPr>
      <xdr:spPr bwMode="auto">
        <a:xfrm>
          <a:off x="8656320" y="79321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803</xdr:row>
      <xdr:rowOff>7620</xdr:rowOff>
    </xdr:from>
    <xdr:to>
      <xdr:col>10</xdr:col>
      <xdr:colOff>15240</xdr:colOff>
      <xdr:row>803</xdr:row>
      <xdr:rowOff>15240</xdr:rowOff>
    </xdr:to>
    <xdr:sp macro="" textlink="">
      <xdr:nvSpPr>
        <xdr:cNvPr id="5475" name="Rectangle 632"/>
        <xdr:cNvSpPr>
          <a:spLocks noChangeArrowheads="1"/>
        </xdr:cNvSpPr>
      </xdr:nvSpPr>
      <xdr:spPr bwMode="auto">
        <a:xfrm>
          <a:off x="8656320" y="79443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804</xdr:row>
      <xdr:rowOff>7620</xdr:rowOff>
    </xdr:from>
    <xdr:to>
      <xdr:col>10</xdr:col>
      <xdr:colOff>15240</xdr:colOff>
      <xdr:row>804</xdr:row>
      <xdr:rowOff>15240</xdr:rowOff>
    </xdr:to>
    <xdr:sp macro="" textlink="">
      <xdr:nvSpPr>
        <xdr:cNvPr id="5476" name="Rectangle 633"/>
        <xdr:cNvSpPr>
          <a:spLocks noChangeArrowheads="1"/>
        </xdr:cNvSpPr>
      </xdr:nvSpPr>
      <xdr:spPr bwMode="auto">
        <a:xfrm>
          <a:off x="8656320" y="79564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805</xdr:row>
      <xdr:rowOff>7620</xdr:rowOff>
    </xdr:from>
    <xdr:to>
      <xdr:col>10</xdr:col>
      <xdr:colOff>15240</xdr:colOff>
      <xdr:row>805</xdr:row>
      <xdr:rowOff>15240</xdr:rowOff>
    </xdr:to>
    <xdr:sp macro="" textlink="">
      <xdr:nvSpPr>
        <xdr:cNvPr id="5477" name="Rectangle 634"/>
        <xdr:cNvSpPr>
          <a:spLocks noChangeArrowheads="1"/>
        </xdr:cNvSpPr>
      </xdr:nvSpPr>
      <xdr:spPr bwMode="auto">
        <a:xfrm>
          <a:off x="8656320" y="79686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806</xdr:row>
      <xdr:rowOff>7620</xdr:rowOff>
    </xdr:from>
    <xdr:to>
      <xdr:col>10</xdr:col>
      <xdr:colOff>15240</xdr:colOff>
      <xdr:row>806</xdr:row>
      <xdr:rowOff>15240</xdr:rowOff>
    </xdr:to>
    <xdr:sp macro="" textlink="">
      <xdr:nvSpPr>
        <xdr:cNvPr id="5478" name="Rectangle 635"/>
        <xdr:cNvSpPr>
          <a:spLocks noChangeArrowheads="1"/>
        </xdr:cNvSpPr>
      </xdr:nvSpPr>
      <xdr:spPr bwMode="auto">
        <a:xfrm>
          <a:off x="8656320" y="79808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807</xdr:row>
      <xdr:rowOff>7620</xdr:rowOff>
    </xdr:from>
    <xdr:to>
      <xdr:col>10</xdr:col>
      <xdr:colOff>15240</xdr:colOff>
      <xdr:row>807</xdr:row>
      <xdr:rowOff>15240</xdr:rowOff>
    </xdr:to>
    <xdr:sp macro="" textlink="">
      <xdr:nvSpPr>
        <xdr:cNvPr id="5479" name="Rectangle 636"/>
        <xdr:cNvSpPr>
          <a:spLocks noChangeArrowheads="1"/>
        </xdr:cNvSpPr>
      </xdr:nvSpPr>
      <xdr:spPr bwMode="auto">
        <a:xfrm>
          <a:off x="8656320" y="79930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808</xdr:row>
      <xdr:rowOff>7620</xdr:rowOff>
    </xdr:from>
    <xdr:to>
      <xdr:col>10</xdr:col>
      <xdr:colOff>15240</xdr:colOff>
      <xdr:row>808</xdr:row>
      <xdr:rowOff>15240</xdr:rowOff>
    </xdr:to>
    <xdr:sp macro="" textlink="">
      <xdr:nvSpPr>
        <xdr:cNvPr id="5480" name="Rectangle 637"/>
        <xdr:cNvSpPr>
          <a:spLocks noChangeArrowheads="1"/>
        </xdr:cNvSpPr>
      </xdr:nvSpPr>
      <xdr:spPr bwMode="auto">
        <a:xfrm>
          <a:off x="8656320" y="80052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809</xdr:row>
      <xdr:rowOff>7620</xdr:rowOff>
    </xdr:from>
    <xdr:to>
      <xdr:col>10</xdr:col>
      <xdr:colOff>15240</xdr:colOff>
      <xdr:row>809</xdr:row>
      <xdr:rowOff>15240</xdr:rowOff>
    </xdr:to>
    <xdr:sp macro="" textlink="">
      <xdr:nvSpPr>
        <xdr:cNvPr id="5481" name="Rectangle 638"/>
        <xdr:cNvSpPr>
          <a:spLocks noChangeArrowheads="1"/>
        </xdr:cNvSpPr>
      </xdr:nvSpPr>
      <xdr:spPr bwMode="auto">
        <a:xfrm>
          <a:off x="8656320" y="80174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810</xdr:row>
      <xdr:rowOff>7620</xdr:rowOff>
    </xdr:from>
    <xdr:to>
      <xdr:col>10</xdr:col>
      <xdr:colOff>15240</xdr:colOff>
      <xdr:row>810</xdr:row>
      <xdr:rowOff>15240</xdr:rowOff>
    </xdr:to>
    <xdr:sp macro="" textlink="">
      <xdr:nvSpPr>
        <xdr:cNvPr id="5482" name="Rectangle 639"/>
        <xdr:cNvSpPr>
          <a:spLocks noChangeArrowheads="1"/>
        </xdr:cNvSpPr>
      </xdr:nvSpPr>
      <xdr:spPr bwMode="auto">
        <a:xfrm>
          <a:off x="8656320" y="80296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811</xdr:row>
      <xdr:rowOff>7620</xdr:rowOff>
    </xdr:from>
    <xdr:to>
      <xdr:col>10</xdr:col>
      <xdr:colOff>15240</xdr:colOff>
      <xdr:row>811</xdr:row>
      <xdr:rowOff>15240</xdr:rowOff>
    </xdr:to>
    <xdr:sp macro="" textlink="">
      <xdr:nvSpPr>
        <xdr:cNvPr id="5483" name="Rectangle 640"/>
        <xdr:cNvSpPr>
          <a:spLocks noChangeArrowheads="1"/>
        </xdr:cNvSpPr>
      </xdr:nvSpPr>
      <xdr:spPr bwMode="auto">
        <a:xfrm>
          <a:off x="8656320" y="80418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812</xdr:row>
      <xdr:rowOff>7620</xdr:rowOff>
    </xdr:from>
    <xdr:to>
      <xdr:col>10</xdr:col>
      <xdr:colOff>15240</xdr:colOff>
      <xdr:row>812</xdr:row>
      <xdr:rowOff>15240</xdr:rowOff>
    </xdr:to>
    <xdr:sp macro="" textlink="">
      <xdr:nvSpPr>
        <xdr:cNvPr id="5484" name="Rectangle 641"/>
        <xdr:cNvSpPr>
          <a:spLocks noChangeArrowheads="1"/>
        </xdr:cNvSpPr>
      </xdr:nvSpPr>
      <xdr:spPr bwMode="auto">
        <a:xfrm>
          <a:off x="8656320" y="80540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813</xdr:row>
      <xdr:rowOff>7620</xdr:rowOff>
    </xdr:from>
    <xdr:to>
      <xdr:col>10</xdr:col>
      <xdr:colOff>15240</xdr:colOff>
      <xdr:row>813</xdr:row>
      <xdr:rowOff>15240</xdr:rowOff>
    </xdr:to>
    <xdr:sp macro="" textlink="">
      <xdr:nvSpPr>
        <xdr:cNvPr id="5485" name="Rectangle 642"/>
        <xdr:cNvSpPr>
          <a:spLocks noChangeArrowheads="1"/>
        </xdr:cNvSpPr>
      </xdr:nvSpPr>
      <xdr:spPr bwMode="auto">
        <a:xfrm>
          <a:off x="8656320" y="80662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814</xdr:row>
      <xdr:rowOff>7620</xdr:rowOff>
    </xdr:from>
    <xdr:to>
      <xdr:col>10</xdr:col>
      <xdr:colOff>15240</xdr:colOff>
      <xdr:row>814</xdr:row>
      <xdr:rowOff>15240</xdr:rowOff>
    </xdr:to>
    <xdr:sp macro="" textlink="">
      <xdr:nvSpPr>
        <xdr:cNvPr id="5486" name="Rectangle 643"/>
        <xdr:cNvSpPr>
          <a:spLocks noChangeArrowheads="1"/>
        </xdr:cNvSpPr>
      </xdr:nvSpPr>
      <xdr:spPr bwMode="auto">
        <a:xfrm>
          <a:off x="8656320" y="80784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815</xdr:row>
      <xdr:rowOff>7620</xdr:rowOff>
    </xdr:from>
    <xdr:to>
      <xdr:col>10</xdr:col>
      <xdr:colOff>15240</xdr:colOff>
      <xdr:row>815</xdr:row>
      <xdr:rowOff>15240</xdr:rowOff>
    </xdr:to>
    <xdr:sp macro="" textlink="">
      <xdr:nvSpPr>
        <xdr:cNvPr id="5487" name="Rectangle 644"/>
        <xdr:cNvSpPr>
          <a:spLocks noChangeArrowheads="1"/>
        </xdr:cNvSpPr>
      </xdr:nvSpPr>
      <xdr:spPr bwMode="auto">
        <a:xfrm>
          <a:off x="8656320" y="80906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816</xdr:row>
      <xdr:rowOff>7620</xdr:rowOff>
    </xdr:from>
    <xdr:to>
      <xdr:col>10</xdr:col>
      <xdr:colOff>15240</xdr:colOff>
      <xdr:row>816</xdr:row>
      <xdr:rowOff>15240</xdr:rowOff>
    </xdr:to>
    <xdr:sp macro="" textlink="">
      <xdr:nvSpPr>
        <xdr:cNvPr id="5488" name="Rectangle 645"/>
        <xdr:cNvSpPr>
          <a:spLocks noChangeArrowheads="1"/>
        </xdr:cNvSpPr>
      </xdr:nvSpPr>
      <xdr:spPr bwMode="auto">
        <a:xfrm>
          <a:off x="8656320" y="81028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817</xdr:row>
      <xdr:rowOff>7620</xdr:rowOff>
    </xdr:from>
    <xdr:to>
      <xdr:col>10</xdr:col>
      <xdr:colOff>15240</xdr:colOff>
      <xdr:row>817</xdr:row>
      <xdr:rowOff>15240</xdr:rowOff>
    </xdr:to>
    <xdr:sp macro="" textlink="">
      <xdr:nvSpPr>
        <xdr:cNvPr id="5489" name="Rectangle 646"/>
        <xdr:cNvSpPr>
          <a:spLocks noChangeArrowheads="1"/>
        </xdr:cNvSpPr>
      </xdr:nvSpPr>
      <xdr:spPr bwMode="auto">
        <a:xfrm>
          <a:off x="8656320" y="81149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818</xdr:row>
      <xdr:rowOff>7620</xdr:rowOff>
    </xdr:from>
    <xdr:to>
      <xdr:col>10</xdr:col>
      <xdr:colOff>15240</xdr:colOff>
      <xdr:row>818</xdr:row>
      <xdr:rowOff>15240</xdr:rowOff>
    </xdr:to>
    <xdr:sp macro="" textlink="">
      <xdr:nvSpPr>
        <xdr:cNvPr id="5490" name="Rectangle 647"/>
        <xdr:cNvSpPr>
          <a:spLocks noChangeArrowheads="1"/>
        </xdr:cNvSpPr>
      </xdr:nvSpPr>
      <xdr:spPr bwMode="auto">
        <a:xfrm>
          <a:off x="8656320" y="81271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819</xdr:row>
      <xdr:rowOff>7620</xdr:rowOff>
    </xdr:from>
    <xdr:to>
      <xdr:col>10</xdr:col>
      <xdr:colOff>15240</xdr:colOff>
      <xdr:row>819</xdr:row>
      <xdr:rowOff>15240</xdr:rowOff>
    </xdr:to>
    <xdr:sp macro="" textlink="">
      <xdr:nvSpPr>
        <xdr:cNvPr id="5491" name="Rectangle 648"/>
        <xdr:cNvSpPr>
          <a:spLocks noChangeArrowheads="1"/>
        </xdr:cNvSpPr>
      </xdr:nvSpPr>
      <xdr:spPr bwMode="auto">
        <a:xfrm>
          <a:off x="8656320" y="81393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820</xdr:row>
      <xdr:rowOff>7620</xdr:rowOff>
    </xdr:from>
    <xdr:to>
      <xdr:col>10</xdr:col>
      <xdr:colOff>15240</xdr:colOff>
      <xdr:row>820</xdr:row>
      <xdr:rowOff>15240</xdr:rowOff>
    </xdr:to>
    <xdr:sp macro="" textlink="">
      <xdr:nvSpPr>
        <xdr:cNvPr id="5492" name="Rectangle 649"/>
        <xdr:cNvSpPr>
          <a:spLocks noChangeArrowheads="1"/>
        </xdr:cNvSpPr>
      </xdr:nvSpPr>
      <xdr:spPr bwMode="auto">
        <a:xfrm>
          <a:off x="8656320" y="81515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821</xdr:row>
      <xdr:rowOff>7620</xdr:rowOff>
    </xdr:from>
    <xdr:to>
      <xdr:col>10</xdr:col>
      <xdr:colOff>15240</xdr:colOff>
      <xdr:row>821</xdr:row>
      <xdr:rowOff>15240</xdr:rowOff>
    </xdr:to>
    <xdr:sp macro="" textlink="">
      <xdr:nvSpPr>
        <xdr:cNvPr id="5493" name="Rectangle 650"/>
        <xdr:cNvSpPr>
          <a:spLocks noChangeArrowheads="1"/>
        </xdr:cNvSpPr>
      </xdr:nvSpPr>
      <xdr:spPr bwMode="auto">
        <a:xfrm>
          <a:off x="8656320" y="81637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822</xdr:row>
      <xdr:rowOff>7620</xdr:rowOff>
    </xdr:from>
    <xdr:to>
      <xdr:col>10</xdr:col>
      <xdr:colOff>15240</xdr:colOff>
      <xdr:row>822</xdr:row>
      <xdr:rowOff>15240</xdr:rowOff>
    </xdr:to>
    <xdr:sp macro="" textlink="">
      <xdr:nvSpPr>
        <xdr:cNvPr id="5494" name="Rectangle 651"/>
        <xdr:cNvSpPr>
          <a:spLocks noChangeArrowheads="1"/>
        </xdr:cNvSpPr>
      </xdr:nvSpPr>
      <xdr:spPr bwMode="auto">
        <a:xfrm>
          <a:off x="8656320" y="81759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823</xdr:row>
      <xdr:rowOff>7620</xdr:rowOff>
    </xdr:from>
    <xdr:to>
      <xdr:col>10</xdr:col>
      <xdr:colOff>15240</xdr:colOff>
      <xdr:row>823</xdr:row>
      <xdr:rowOff>15240</xdr:rowOff>
    </xdr:to>
    <xdr:sp macro="" textlink="">
      <xdr:nvSpPr>
        <xdr:cNvPr id="5495" name="Rectangle 652"/>
        <xdr:cNvSpPr>
          <a:spLocks noChangeArrowheads="1"/>
        </xdr:cNvSpPr>
      </xdr:nvSpPr>
      <xdr:spPr bwMode="auto">
        <a:xfrm>
          <a:off x="8656320" y="81881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824</xdr:row>
      <xdr:rowOff>7620</xdr:rowOff>
    </xdr:from>
    <xdr:to>
      <xdr:col>10</xdr:col>
      <xdr:colOff>15240</xdr:colOff>
      <xdr:row>824</xdr:row>
      <xdr:rowOff>15240</xdr:rowOff>
    </xdr:to>
    <xdr:sp macro="" textlink="">
      <xdr:nvSpPr>
        <xdr:cNvPr id="5496" name="Rectangle 653"/>
        <xdr:cNvSpPr>
          <a:spLocks noChangeArrowheads="1"/>
        </xdr:cNvSpPr>
      </xdr:nvSpPr>
      <xdr:spPr bwMode="auto">
        <a:xfrm>
          <a:off x="8656320" y="82003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825</xdr:row>
      <xdr:rowOff>7620</xdr:rowOff>
    </xdr:from>
    <xdr:to>
      <xdr:col>10</xdr:col>
      <xdr:colOff>15240</xdr:colOff>
      <xdr:row>825</xdr:row>
      <xdr:rowOff>15240</xdr:rowOff>
    </xdr:to>
    <xdr:sp macro="" textlink="">
      <xdr:nvSpPr>
        <xdr:cNvPr id="5497" name="Rectangle 654"/>
        <xdr:cNvSpPr>
          <a:spLocks noChangeArrowheads="1"/>
        </xdr:cNvSpPr>
      </xdr:nvSpPr>
      <xdr:spPr bwMode="auto">
        <a:xfrm>
          <a:off x="8656320" y="82125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826</xdr:row>
      <xdr:rowOff>7620</xdr:rowOff>
    </xdr:from>
    <xdr:to>
      <xdr:col>10</xdr:col>
      <xdr:colOff>15240</xdr:colOff>
      <xdr:row>826</xdr:row>
      <xdr:rowOff>15240</xdr:rowOff>
    </xdr:to>
    <xdr:sp macro="" textlink="">
      <xdr:nvSpPr>
        <xdr:cNvPr id="5498" name="Rectangle 655"/>
        <xdr:cNvSpPr>
          <a:spLocks noChangeArrowheads="1"/>
        </xdr:cNvSpPr>
      </xdr:nvSpPr>
      <xdr:spPr bwMode="auto">
        <a:xfrm>
          <a:off x="8656320" y="82247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827</xdr:row>
      <xdr:rowOff>7620</xdr:rowOff>
    </xdr:from>
    <xdr:to>
      <xdr:col>10</xdr:col>
      <xdr:colOff>15240</xdr:colOff>
      <xdr:row>827</xdr:row>
      <xdr:rowOff>15240</xdr:rowOff>
    </xdr:to>
    <xdr:sp macro="" textlink="">
      <xdr:nvSpPr>
        <xdr:cNvPr id="5499" name="Rectangle 656"/>
        <xdr:cNvSpPr>
          <a:spLocks noChangeArrowheads="1"/>
        </xdr:cNvSpPr>
      </xdr:nvSpPr>
      <xdr:spPr bwMode="auto">
        <a:xfrm>
          <a:off x="8656320" y="82369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828</xdr:row>
      <xdr:rowOff>7620</xdr:rowOff>
    </xdr:from>
    <xdr:to>
      <xdr:col>10</xdr:col>
      <xdr:colOff>15240</xdr:colOff>
      <xdr:row>828</xdr:row>
      <xdr:rowOff>15240</xdr:rowOff>
    </xdr:to>
    <xdr:sp macro="" textlink="">
      <xdr:nvSpPr>
        <xdr:cNvPr id="5500" name="Rectangle 657"/>
        <xdr:cNvSpPr>
          <a:spLocks noChangeArrowheads="1"/>
        </xdr:cNvSpPr>
      </xdr:nvSpPr>
      <xdr:spPr bwMode="auto">
        <a:xfrm>
          <a:off x="8656320" y="82491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829</xdr:row>
      <xdr:rowOff>7620</xdr:rowOff>
    </xdr:from>
    <xdr:to>
      <xdr:col>10</xdr:col>
      <xdr:colOff>15240</xdr:colOff>
      <xdr:row>829</xdr:row>
      <xdr:rowOff>15240</xdr:rowOff>
    </xdr:to>
    <xdr:sp macro="" textlink="">
      <xdr:nvSpPr>
        <xdr:cNvPr id="5501" name="Rectangle 658"/>
        <xdr:cNvSpPr>
          <a:spLocks noChangeArrowheads="1"/>
        </xdr:cNvSpPr>
      </xdr:nvSpPr>
      <xdr:spPr bwMode="auto">
        <a:xfrm>
          <a:off x="8656320" y="82612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830</xdr:row>
      <xdr:rowOff>7620</xdr:rowOff>
    </xdr:from>
    <xdr:to>
      <xdr:col>10</xdr:col>
      <xdr:colOff>15240</xdr:colOff>
      <xdr:row>830</xdr:row>
      <xdr:rowOff>15240</xdr:rowOff>
    </xdr:to>
    <xdr:sp macro="" textlink="">
      <xdr:nvSpPr>
        <xdr:cNvPr id="5502" name="Rectangle 659"/>
        <xdr:cNvSpPr>
          <a:spLocks noChangeArrowheads="1"/>
        </xdr:cNvSpPr>
      </xdr:nvSpPr>
      <xdr:spPr bwMode="auto">
        <a:xfrm>
          <a:off x="8656320" y="827349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831</xdr:row>
      <xdr:rowOff>7620</xdr:rowOff>
    </xdr:from>
    <xdr:to>
      <xdr:col>10</xdr:col>
      <xdr:colOff>15240</xdr:colOff>
      <xdr:row>831</xdr:row>
      <xdr:rowOff>15240</xdr:rowOff>
    </xdr:to>
    <xdr:sp macro="" textlink="">
      <xdr:nvSpPr>
        <xdr:cNvPr id="5503" name="Rectangle 660"/>
        <xdr:cNvSpPr>
          <a:spLocks noChangeArrowheads="1"/>
        </xdr:cNvSpPr>
      </xdr:nvSpPr>
      <xdr:spPr bwMode="auto">
        <a:xfrm>
          <a:off x="8656320" y="828568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832</xdr:row>
      <xdr:rowOff>7620</xdr:rowOff>
    </xdr:from>
    <xdr:to>
      <xdr:col>10</xdr:col>
      <xdr:colOff>15240</xdr:colOff>
      <xdr:row>832</xdr:row>
      <xdr:rowOff>15240</xdr:rowOff>
    </xdr:to>
    <xdr:sp macro="" textlink="">
      <xdr:nvSpPr>
        <xdr:cNvPr id="5504" name="Rectangle 661"/>
        <xdr:cNvSpPr>
          <a:spLocks noChangeArrowheads="1"/>
        </xdr:cNvSpPr>
      </xdr:nvSpPr>
      <xdr:spPr bwMode="auto">
        <a:xfrm>
          <a:off x="8656320" y="829787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833</xdr:row>
      <xdr:rowOff>7620</xdr:rowOff>
    </xdr:from>
    <xdr:to>
      <xdr:col>10</xdr:col>
      <xdr:colOff>15240</xdr:colOff>
      <xdr:row>833</xdr:row>
      <xdr:rowOff>15240</xdr:rowOff>
    </xdr:to>
    <xdr:sp macro="" textlink="">
      <xdr:nvSpPr>
        <xdr:cNvPr id="5505" name="Rectangle 662"/>
        <xdr:cNvSpPr>
          <a:spLocks noChangeArrowheads="1"/>
        </xdr:cNvSpPr>
      </xdr:nvSpPr>
      <xdr:spPr bwMode="auto">
        <a:xfrm>
          <a:off x="8656320" y="83100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834</xdr:row>
      <xdr:rowOff>7620</xdr:rowOff>
    </xdr:from>
    <xdr:to>
      <xdr:col>10</xdr:col>
      <xdr:colOff>15240</xdr:colOff>
      <xdr:row>834</xdr:row>
      <xdr:rowOff>15240</xdr:rowOff>
    </xdr:to>
    <xdr:sp macro="" textlink="">
      <xdr:nvSpPr>
        <xdr:cNvPr id="5506" name="Rectangle 663"/>
        <xdr:cNvSpPr>
          <a:spLocks noChangeArrowheads="1"/>
        </xdr:cNvSpPr>
      </xdr:nvSpPr>
      <xdr:spPr bwMode="auto">
        <a:xfrm>
          <a:off x="8656320" y="83222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835</xdr:row>
      <xdr:rowOff>7620</xdr:rowOff>
    </xdr:from>
    <xdr:to>
      <xdr:col>10</xdr:col>
      <xdr:colOff>15240</xdr:colOff>
      <xdr:row>835</xdr:row>
      <xdr:rowOff>15240</xdr:rowOff>
    </xdr:to>
    <xdr:sp macro="" textlink="">
      <xdr:nvSpPr>
        <xdr:cNvPr id="5507" name="Rectangle 664"/>
        <xdr:cNvSpPr>
          <a:spLocks noChangeArrowheads="1"/>
        </xdr:cNvSpPr>
      </xdr:nvSpPr>
      <xdr:spPr bwMode="auto">
        <a:xfrm>
          <a:off x="8656320" y="83344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836</xdr:row>
      <xdr:rowOff>7620</xdr:rowOff>
    </xdr:from>
    <xdr:to>
      <xdr:col>10</xdr:col>
      <xdr:colOff>15240</xdr:colOff>
      <xdr:row>836</xdr:row>
      <xdr:rowOff>15240</xdr:rowOff>
    </xdr:to>
    <xdr:sp macro="" textlink="">
      <xdr:nvSpPr>
        <xdr:cNvPr id="5508" name="Rectangle 665"/>
        <xdr:cNvSpPr>
          <a:spLocks noChangeArrowheads="1"/>
        </xdr:cNvSpPr>
      </xdr:nvSpPr>
      <xdr:spPr bwMode="auto">
        <a:xfrm>
          <a:off x="8656320" y="83466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837</xdr:row>
      <xdr:rowOff>7620</xdr:rowOff>
    </xdr:from>
    <xdr:to>
      <xdr:col>10</xdr:col>
      <xdr:colOff>15240</xdr:colOff>
      <xdr:row>837</xdr:row>
      <xdr:rowOff>15240</xdr:rowOff>
    </xdr:to>
    <xdr:sp macro="" textlink="">
      <xdr:nvSpPr>
        <xdr:cNvPr id="5509" name="Rectangle 666"/>
        <xdr:cNvSpPr>
          <a:spLocks noChangeArrowheads="1"/>
        </xdr:cNvSpPr>
      </xdr:nvSpPr>
      <xdr:spPr bwMode="auto">
        <a:xfrm>
          <a:off x="8656320" y="83588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839</xdr:row>
      <xdr:rowOff>7620</xdr:rowOff>
    </xdr:from>
    <xdr:to>
      <xdr:col>10</xdr:col>
      <xdr:colOff>15240</xdr:colOff>
      <xdr:row>839</xdr:row>
      <xdr:rowOff>15240</xdr:rowOff>
    </xdr:to>
    <xdr:sp macro="" textlink="">
      <xdr:nvSpPr>
        <xdr:cNvPr id="5510" name="Rectangle 667"/>
        <xdr:cNvSpPr>
          <a:spLocks noChangeArrowheads="1"/>
        </xdr:cNvSpPr>
      </xdr:nvSpPr>
      <xdr:spPr bwMode="auto">
        <a:xfrm>
          <a:off x="8656320" y="83725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841</xdr:row>
      <xdr:rowOff>7620</xdr:rowOff>
    </xdr:from>
    <xdr:to>
      <xdr:col>10</xdr:col>
      <xdr:colOff>15240</xdr:colOff>
      <xdr:row>841</xdr:row>
      <xdr:rowOff>15240</xdr:rowOff>
    </xdr:to>
    <xdr:sp macro="" textlink="">
      <xdr:nvSpPr>
        <xdr:cNvPr id="5511" name="Rectangle 668"/>
        <xdr:cNvSpPr>
          <a:spLocks noChangeArrowheads="1"/>
        </xdr:cNvSpPr>
      </xdr:nvSpPr>
      <xdr:spPr bwMode="auto">
        <a:xfrm>
          <a:off x="8656320" y="83862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842</xdr:row>
      <xdr:rowOff>7620</xdr:rowOff>
    </xdr:from>
    <xdr:to>
      <xdr:col>10</xdr:col>
      <xdr:colOff>15240</xdr:colOff>
      <xdr:row>842</xdr:row>
      <xdr:rowOff>15240</xdr:rowOff>
    </xdr:to>
    <xdr:sp macro="" textlink="">
      <xdr:nvSpPr>
        <xdr:cNvPr id="5512" name="Rectangle 669"/>
        <xdr:cNvSpPr>
          <a:spLocks noChangeArrowheads="1"/>
        </xdr:cNvSpPr>
      </xdr:nvSpPr>
      <xdr:spPr bwMode="auto">
        <a:xfrm>
          <a:off x="8656320" y="839845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843</xdr:row>
      <xdr:rowOff>7620</xdr:rowOff>
    </xdr:from>
    <xdr:to>
      <xdr:col>10</xdr:col>
      <xdr:colOff>15240</xdr:colOff>
      <xdr:row>843</xdr:row>
      <xdr:rowOff>15240</xdr:rowOff>
    </xdr:to>
    <xdr:sp macro="" textlink="">
      <xdr:nvSpPr>
        <xdr:cNvPr id="5513" name="Rectangle 670"/>
        <xdr:cNvSpPr>
          <a:spLocks noChangeArrowheads="1"/>
        </xdr:cNvSpPr>
      </xdr:nvSpPr>
      <xdr:spPr bwMode="auto">
        <a:xfrm>
          <a:off x="8656320" y="84106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844</xdr:row>
      <xdr:rowOff>7620</xdr:rowOff>
    </xdr:from>
    <xdr:to>
      <xdr:col>10</xdr:col>
      <xdr:colOff>15240</xdr:colOff>
      <xdr:row>844</xdr:row>
      <xdr:rowOff>15240</xdr:rowOff>
    </xdr:to>
    <xdr:sp macro="" textlink="">
      <xdr:nvSpPr>
        <xdr:cNvPr id="5514" name="Rectangle 671"/>
        <xdr:cNvSpPr>
          <a:spLocks noChangeArrowheads="1"/>
        </xdr:cNvSpPr>
      </xdr:nvSpPr>
      <xdr:spPr bwMode="auto">
        <a:xfrm>
          <a:off x="8656320" y="84228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845</xdr:row>
      <xdr:rowOff>7620</xdr:rowOff>
    </xdr:from>
    <xdr:to>
      <xdr:col>10</xdr:col>
      <xdr:colOff>15240</xdr:colOff>
      <xdr:row>845</xdr:row>
      <xdr:rowOff>15240</xdr:rowOff>
    </xdr:to>
    <xdr:sp macro="" textlink="">
      <xdr:nvSpPr>
        <xdr:cNvPr id="5515" name="Rectangle 672"/>
        <xdr:cNvSpPr>
          <a:spLocks noChangeArrowheads="1"/>
        </xdr:cNvSpPr>
      </xdr:nvSpPr>
      <xdr:spPr bwMode="auto">
        <a:xfrm>
          <a:off x="8656320" y="84350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846</xdr:row>
      <xdr:rowOff>7620</xdr:rowOff>
    </xdr:from>
    <xdr:to>
      <xdr:col>10</xdr:col>
      <xdr:colOff>15240</xdr:colOff>
      <xdr:row>846</xdr:row>
      <xdr:rowOff>15240</xdr:rowOff>
    </xdr:to>
    <xdr:sp macro="" textlink="">
      <xdr:nvSpPr>
        <xdr:cNvPr id="5516" name="Rectangle 673"/>
        <xdr:cNvSpPr>
          <a:spLocks noChangeArrowheads="1"/>
        </xdr:cNvSpPr>
      </xdr:nvSpPr>
      <xdr:spPr bwMode="auto">
        <a:xfrm>
          <a:off x="8656320" y="84472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847</xdr:row>
      <xdr:rowOff>7620</xdr:rowOff>
    </xdr:from>
    <xdr:to>
      <xdr:col>10</xdr:col>
      <xdr:colOff>15240</xdr:colOff>
      <xdr:row>847</xdr:row>
      <xdr:rowOff>15240</xdr:rowOff>
    </xdr:to>
    <xdr:sp macro="" textlink="">
      <xdr:nvSpPr>
        <xdr:cNvPr id="5517" name="Rectangle 674"/>
        <xdr:cNvSpPr>
          <a:spLocks noChangeArrowheads="1"/>
        </xdr:cNvSpPr>
      </xdr:nvSpPr>
      <xdr:spPr bwMode="auto">
        <a:xfrm>
          <a:off x="8656320" y="84594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848</xdr:row>
      <xdr:rowOff>7620</xdr:rowOff>
    </xdr:from>
    <xdr:to>
      <xdr:col>10</xdr:col>
      <xdr:colOff>15240</xdr:colOff>
      <xdr:row>848</xdr:row>
      <xdr:rowOff>15240</xdr:rowOff>
    </xdr:to>
    <xdr:sp macro="" textlink="">
      <xdr:nvSpPr>
        <xdr:cNvPr id="5518" name="Rectangle 675"/>
        <xdr:cNvSpPr>
          <a:spLocks noChangeArrowheads="1"/>
        </xdr:cNvSpPr>
      </xdr:nvSpPr>
      <xdr:spPr bwMode="auto">
        <a:xfrm>
          <a:off x="8656320" y="84716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849</xdr:row>
      <xdr:rowOff>7620</xdr:rowOff>
    </xdr:from>
    <xdr:to>
      <xdr:col>10</xdr:col>
      <xdr:colOff>15240</xdr:colOff>
      <xdr:row>849</xdr:row>
      <xdr:rowOff>15240</xdr:rowOff>
    </xdr:to>
    <xdr:sp macro="" textlink="">
      <xdr:nvSpPr>
        <xdr:cNvPr id="5519" name="Rectangle 676"/>
        <xdr:cNvSpPr>
          <a:spLocks noChangeArrowheads="1"/>
        </xdr:cNvSpPr>
      </xdr:nvSpPr>
      <xdr:spPr bwMode="auto">
        <a:xfrm>
          <a:off x="8656320" y="84838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850</xdr:row>
      <xdr:rowOff>7620</xdr:rowOff>
    </xdr:from>
    <xdr:to>
      <xdr:col>10</xdr:col>
      <xdr:colOff>15240</xdr:colOff>
      <xdr:row>850</xdr:row>
      <xdr:rowOff>15240</xdr:rowOff>
    </xdr:to>
    <xdr:sp macro="" textlink="">
      <xdr:nvSpPr>
        <xdr:cNvPr id="5520" name="Rectangle 677"/>
        <xdr:cNvSpPr>
          <a:spLocks noChangeArrowheads="1"/>
        </xdr:cNvSpPr>
      </xdr:nvSpPr>
      <xdr:spPr bwMode="auto">
        <a:xfrm>
          <a:off x="8656320" y="84959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851</xdr:row>
      <xdr:rowOff>7620</xdr:rowOff>
    </xdr:from>
    <xdr:to>
      <xdr:col>10</xdr:col>
      <xdr:colOff>15240</xdr:colOff>
      <xdr:row>851</xdr:row>
      <xdr:rowOff>15240</xdr:rowOff>
    </xdr:to>
    <xdr:sp macro="" textlink="">
      <xdr:nvSpPr>
        <xdr:cNvPr id="5521" name="Rectangle 678"/>
        <xdr:cNvSpPr>
          <a:spLocks noChangeArrowheads="1"/>
        </xdr:cNvSpPr>
      </xdr:nvSpPr>
      <xdr:spPr bwMode="auto">
        <a:xfrm>
          <a:off x="8656320" y="85081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852</xdr:row>
      <xdr:rowOff>7620</xdr:rowOff>
    </xdr:from>
    <xdr:to>
      <xdr:col>10</xdr:col>
      <xdr:colOff>15240</xdr:colOff>
      <xdr:row>852</xdr:row>
      <xdr:rowOff>15240</xdr:rowOff>
    </xdr:to>
    <xdr:sp macro="" textlink="">
      <xdr:nvSpPr>
        <xdr:cNvPr id="5522" name="Rectangle 679"/>
        <xdr:cNvSpPr>
          <a:spLocks noChangeArrowheads="1"/>
        </xdr:cNvSpPr>
      </xdr:nvSpPr>
      <xdr:spPr bwMode="auto">
        <a:xfrm>
          <a:off x="8656320" y="85203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853</xdr:row>
      <xdr:rowOff>7620</xdr:rowOff>
    </xdr:from>
    <xdr:to>
      <xdr:col>10</xdr:col>
      <xdr:colOff>15240</xdr:colOff>
      <xdr:row>853</xdr:row>
      <xdr:rowOff>15240</xdr:rowOff>
    </xdr:to>
    <xdr:sp macro="" textlink="">
      <xdr:nvSpPr>
        <xdr:cNvPr id="5523" name="Rectangle 680"/>
        <xdr:cNvSpPr>
          <a:spLocks noChangeArrowheads="1"/>
        </xdr:cNvSpPr>
      </xdr:nvSpPr>
      <xdr:spPr bwMode="auto">
        <a:xfrm>
          <a:off x="8656320" y="85325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854</xdr:row>
      <xdr:rowOff>7620</xdr:rowOff>
    </xdr:from>
    <xdr:to>
      <xdr:col>10</xdr:col>
      <xdr:colOff>15240</xdr:colOff>
      <xdr:row>854</xdr:row>
      <xdr:rowOff>15240</xdr:rowOff>
    </xdr:to>
    <xdr:sp macro="" textlink="">
      <xdr:nvSpPr>
        <xdr:cNvPr id="5524" name="Rectangle 681"/>
        <xdr:cNvSpPr>
          <a:spLocks noChangeArrowheads="1"/>
        </xdr:cNvSpPr>
      </xdr:nvSpPr>
      <xdr:spPr bwMode="auto">
        <a:xfrm>
          <a:off x="8656320" y="85447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855</xdr:row>
      <xdr:rowOff>7620</xdr:rowOff>
    </xdr:from>
    <xdr:to>
      <xdr:col>10</xdr:col>
      <xdr:colOff>15240</xdr:colOff>
      <xdr:row>855</xdr:row>
      <xdr:rowOff>15240</xdr:rowOff>
    </xdr:to>
    <xdr:sp macro="" textlink="">
      <xdr:nvSpPr>
        <xdr:cNvPr id="5525" name="Rectangle 682"/>
        <xdr:cNvSpPr>
          <a:spLocks noChangeArrowheads="1"/>
        </xdr:cNvSpPr>
      </xdr:nvSpPr>
      <xdr:spPr bwMode="auto">
        <a:xfrm>
          <a:off x="8656320" y="85569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856</xdr:row>
      <xdr:rowOff>7620</xdr:rowOff>
    </xdr:from>
    <xdr:to>
      <xdr:col>10</xdr:col>
      <xdr:colOff>15240</xdr:colOff>
      <xdr:row>856</xdr:row>
      <xdr:rowOff>15240</xdr:rowOff>
    </xdr:to>
    <xdr:sp macro="" textlink="">
      <xdr:nvSpPr>
        <xdr:cNvPr id="5526" name="Rectangle 683"/>
        <xdr:cNvSpPr>
          <a:spLocks noChangeArrowheads="1"/>
        </xdr:cNvSpPr>
      </xdr:nvSpPr>
      <xdr:spPr bwMode="auto">
        <a:xfrm>
          <a:off x="8656320" y="85691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857</xdr:row>
      <xdr:rowOff>7620</xdr:rowOff>
    </xdr:from>
    <xdr:to>
      <xdr:col>10</xdr:col>
      <xdr:colOff>15240</xdr:colOff>
      <xdr:row>857</xdr:row>
      <xdr:rowOff>15240</xdr:rowOff>
    </xdr:to>
    <xdr:sp macro="" textlink="">
      <xdr:nvSpPr>
        <xdr:cNvPr id="5527" name="Rectangle 684"/>
        <xdr:cNvSpPr>
          <a:spLocks noChangeArrowheads="1"/>
        </xdr:cNvSpPr>
      </xdr:nvSpPr>
      <xdr:spPr bwMode="auto">
        <a:xfrm>
          <a:off x="8656320" y="85813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858</xdr:row>
      <xdr:rowOff>7620</xdr:rowOff>
    </xdr:from>
    <xdr:to>
      <xdr:col>10</xdr:col>
      <xdr:colOff>15240</xdr:colOff>
      <xdr:row>858</xdr:row>
      <xdr:rowOff>15240</xdr:rowOff>
    </xdr:to>
    <xdr:sp macro="" textlink="">
      <xdr:nvSpPr>
        <xdr:cNvPr id="5528" name="Rectangle 685"/>
        <xdr:cNvSpPr>
          <a:spLocks noChangeArrowheads="1"/>
        </xdr:cNvSpPr>
      </xdr:nvSpPr>
      <xdr:spPr bwMode="auto">
        <a:xfrm>
          <a:off x="8656320" y="85935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859</xdr:row>
      <xdr:rowOff>7620</xdr:rowOff>
    </xdr:from>
    <xdr:to>
      <xdr:col>10</xdr:col>
      <xdr:colOff>15240</xdr:colOff>
      <xdr:row>859</xdr:row>
      <xdr:rowOff>15240</xdr:rowOff>
    </xdr:to>
    <xdr:sp macro="" textlink="">
      <xdr:nvSpPr>
        <xdr:cNvPr id="5529" name="Rectangle 686"/>
        <xdr:cNvSpPr>
          <a:spLocks noChangeArrowheads="1"/>
        </xdr:cNvSpPr>
      </xdr:nvSpPr>
      <xdr:spPr bwMode="auto">
        <a:xfrm>
          <a:off x="8656320" y="86057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863</xdr:row>
      <xdr:rowOff>7620</xdr:rowOff>
    </xdr:from>
    <xdr:to>
      <xdr:col>10</xdr:col>
      <xdr:colOff>15240</xdr:colOff>
      <xdr:row>863</xdr:row>
      <xdr:rowOff>15240</xdr:rowOff>
    </xdr:to>
    <xdr:sp macro="" textlink="">
      <xdr:nvSpPr>
        <xdr:cNvPr id="5530" name="Rectangle 687"/>
        <xdr:cNvSpPr>
          <a:spLocks noChangeArrowheads="1"/>
        </xdr:cNvSpPr>
      </xdr:nvSpPr>
      <xdr:spPr bwMode="auto">
        <a:xfrm>
          <a:off x="8656320" y="86224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864</xdr:row>
      <xdr:rowOff>7620</xdr:rowOff>
    </xdr:from>
    <xdr:to>
      <xdr:col>10</xdr:col>
      <xdr:colOff>15240</xdr:colOff>
      <xdr:row>864</xdr:row>
      <xdr:rowOff>15240</xdr:rowOff>
    </xdr:to>
    <xdr:sp macro="" textlink="">
      <xdr:nvSpPr>
        <xdr:cNvPr id="5531" name="Rectangle 688"/>
        <xdr:cNvSpPr>
          <a:spLocks noChangeArrowheads="1"/>
        </xdr:cNvSpPr>
      </xdr:nvSpPr>
      <xdr:spPr bwMode="auto">
        <a:xfrm>
          <a:off x="8656320" y="86346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865</xdr:row>
      <xdr:rowOff>7620</xdr:rowOff>
    </xdr:from>
    <xdr:to>
      <xdr:col>10</xdr:col>
      <xdr:colOff>15240</xdr:colOff>
      <xdr:row>865</xdr:row>
      <xdr:rowOff>15240</xdr:rowOff>
    </xdr:to>
    <xdr:sp macro="" textlink="">
      <xdr:nvSpPr>
        <xdr:cNvPr id="5532" name="Rectangle 689"/>
        <xdr:cNvSpPr>
          <a:spLocks noChangeArrowheads="1"/>
        </xdr:cNvSpPr>
      </xdr:nvSpPr>
      <xdr:spPr bwMode="auto">
        <a:xfrm>
          <a:off x="8656320" y="86468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866</xdr:row>
      <xdr:rowOff>7620</xdr:rowOff>
    </xdr:from>
    <xdr:to>
      <xdr:col>10</xdr:col>
      <xdr:colOff>15240</xdr:colOff>
      <xdr:row>866</xdr:row>
      <xdr:rowOff>15240</xdr:rowOff>
    </xdr:to>
    <xdr:sp macro="" textlink="">
      <xdr:nvSpPr>
        <xdr:cNvPr id="5533" name="Rectangle 690"/>
        <xdr:cNvSpPr>
          <a:spLocks noChangeArrowheads="1"/>
        </xdr:cNvSpPr>
      </xdr:nvSpPr>
      <xdr:spPr bwMode="auto">
        <a:xfrm>
          <a:off x="8656320" y="86590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867</xdr:row>
      <xdr:rowOff>7620</xdr:rowOff>
    </xdr:from>
    <xdr:to>
      <xdr:col>10</xdr:col>
      <xdr:colOff>15240</xdr:colOff>
      <xdr:row>867</xdr:row>
      <xdr:rowOff>15240</xdr:rowOff>
    </xdr:to>
    <xdr:sp macro="" textlink="">
      <xdr:nvSpPr>
        <xdr:cNvPr id="5534" name="Rectangle 691"/>
        <xdr:cNvSpPr>
          <a:spLocks noChangeArrowheads="1"/>
        </xdr:cNvSpPr>
      </xdr:nvSpPr>
      <xdr:spPr bwMode="auto">
        <a:xfrm>
          <a:off x="8656320" y="86712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868</xdr:row>
      <xdr:rowOff>7620</xdr:rowOff>
    </xdr:from>
    <xdr:to>
      <xdr:col>10</xdr:col>
      <xdr:colOff>15240</xdr:colOff>
      <xdr:row>868</xdr:row>
      <xdr:rowOff>15240</xdr:rowOff>
    </xdr:to>
    <xdr:sp macro="" textlink="">
      <xdr:nvSpPr>
        <xdr:cNvPr id="5535" name="Rectangle 692"/>
        <xdr:cNvSpPr>
          <a:spLocks noChangeArrowheads="1"/>
        </xdr:cNvSpPr>
      </xdr:nvSpPr>
      <xdr:spPr bwMode="auto">
        <a:xfrm>
          <a:off x="8656320" y="86834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869</xdr:row>
      <xdr:rowOff>7620</xdr:rowOff>
    </xdr:from>
    <xdr:to>
      <xdr:col>10</xdr:col>
      <xdr:colOff>15240</xdr:colOff>
      <xdr:row>869</xdr:row>
      <xdr:rowOff>15240</xdr:rowOff>
    </xdr:to>
    <xdr:sp macro="" textlink="">
      <xdr:nvSpPr>
        <xdr:cNvPr id="5536" name="Rectangle 693"/>
        <xdr:cNvSpPr>
          <a:spLocks noChangeArrowheads="1"/>
        </xdr:cNvSpPr>
      </xdr:nvSpPr>
      <xdr:spPr bwMode="auto">
        <a:xfrm>
          <a:off x="8656320" y="86956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871</xdr:row>
      <xdr:rowOff>7620</xdr:rowOff>
    </xdr:from>
    <xdr:to>
      <xdr:col>10</xdr:col>
      <xdr:colOff>15240</xdr:colOff>
      <xdr:row>871</xdr:row>
      <xdr:rowOff>15240</xdr:rowOff>
    </xdr:to>
    <xdr:sp macro="" textlink="">
      <xdr:nvSpPr>
        <xdr:cNvPr id="5537" name="Rectangle 694"/>
        <xdr:cNvSpPr>
          <a:spLocks noChangeArrowheads="1"/>
        </xdr:cNvSpPr>
      </xdr:nvSpPr>
      <xdr:spPr bwMode="auto">
        <a:xfrm>
          <a:off x="8656320" y="87093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872</xdr:row>
      <xdr:rowOff>7620</xdr:rowOff>
    </xdr:from>
    <xdr:to>
      <xdr:col>10</xdr:col>
      <xdr:colOff>15240</xdr:colOff>
      <xdr:row>872</xdr:row>
      <xdr:rowOff>15240</xdr:rowOff>
    </xdr:to>
    <xdr:sp macro="" textlink="">
      <xdr:nvSpPr>
        <xdr:cNvPr id="5538" name="Rectangle 695"/>
        <xdr:cNvSpPr>
          <a:spLocks noChangeArrowheads="1"/>
        </xdr:cNvSpPr>
      </xdr:nvSpPr>
      <xdr:spPr bwMode="auto">
        <a:xfrm>
          <a:off x="8656320" y="87215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873</xdr:row>
      <xdr:rowOff>7620</xdr:rowOff>
    </xdr:from>
    <xdr:to>
      <xdr:col>10</xdr:col>
      <xdr:colOff>15240</xdr:colOff>
      <xdr:row>873</xdr:row>
      <xdr:rowOff>15240</xdr:rowOff>
    </xdr:to>
    <xdr:sp macro="" textlink="">
      <xdr:nvSpPr>
        <xdr:cNvPr id="5539" name="Rectangle 696"/>
        <xdr:cNvSpPr>
          <a:spLocks noChangeArrowheads="1"/>
        </xdr:cNvSpPr>
      </xdr:nvSpPr>
      <xdr:spPr bwMode="auto">
        <a:xfrm>
          <a:off x="8656320" y="87337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874</xdr:row>
      <xdr:rowOff>7620</xdr:rowOff>
    </xdr:from>
    <xdr:to>
      <xdr:col>10</xdr:col>
      <xdr:colOff>15240</xdr:colOff>
      <xdr:row>874</xdr:row>
      <xdr:rowOff>15240</xdr:rowOff>
    </xdr:to>
    <xdr:sp macro="" textlink="">
      <xdr:nvSpPr>
        <xdr:cNvPr id="5540" name="Rectangle 697"/>
        <xdr:cNvSpPr>
          <a:spLocks noChangeArrowheads="1"/>
        </xdr:cNvSpPr>
      </xdr:nvSpPr>
      <xdr:spPr bwMode="auto">
        <a:xfrm>
          <a:off x="8656320" y="87459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875</xdr:row>
      <xdr:rowOff>7620</xdr:rowOff>
    </xdr:from>
    <xdr:to>
      <xdr:col>10</xdr:col>
      <xdr:colOff>15240</xdr:colOff>
      <xdr:row>875</xdr:row>
      <xdr:rowOff>15240</xdr:rowOff>
    </xdr:to>
    <xdr:sp macro="" textlink="">
      <xdr:nvSpPr>
        <xdr:cNvPr id="5541" name="Rectangle 698"/>
        <xdr:cNvSpPr>
          <a:spLocks noChangeArrowheads="1"/>
        </xdr:cNvSpPr>
      </xdr:nvSpPr>
      <xdr:spPr bwMode="auto">
        <a:xfrm>
          <a:off x="8656320" y="875812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876</xdr:row>
      <xdr:rowOff>7620</xdr:rowOff>
    </xdr:from>
    <xdr:to>
      <xdr:col>10</xdr:col>
      <xdr:colOff>15240</xdr:colOff>
      <xdr:row>876</xdr:row>
      <xdr:rowOff>15240</xdr:rowOff>
    </xdr:to>
    <xdr:sp macro="" textlink="">
      <xdr:nvSpPr>
        <xdr:cNvPr id="5542" name="Rectangle 699"/>
        <xdr:cNvSpPr>
          <a:spLocks noChangeArrowheads="1"/>
        </xdr:cNvSpPr>
      </xdr:nvSpPr>
      <xdr:spPr bwMode="auto">
        <a:xfrm>
          <a:off x="8656320" y="87703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877</xdr:row>
      <xdr:rowOff>7620</xdr:rowOff>
    </xdr:from>
    <xdr:to>
      <xdr:col>10</xdr:col>
      <xdr:colOff>15240</xdr:colOff>
      <xdr:row>877</xdr:row>
      <xdr:rowOff>15240</xdr:rowOff>
    </xdr:to>
    <xdr:sp macro="" textlink="">
      <xdr:nvSpPr>
        <xdr:cNvPr id="5543" name="Rectangle 700"/>
        <xdr:cNvSpPr>
          <a:spLocks noChangeArrowheads="1"/>
        </xdr:cNvSpPr>
      </xdr:nvSpPr>
      <xdr:spPr bwMode="auto">
        <a:xfrm>
          <a:off x="8656320" y="87825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878</xdr:row>
      <xdr:rowOff>7620</xdr:rowOff>
    </xdr:from>
    <xdr:to>
      <xdr:col>10</xdr:col>
      <xdr:colOff>15240</xdr:colOff>
      <xdr:row>878</xdr:row>
      <xdr:rowOff>15240</xdr:rowOff>
    </xdr:to>
    <xdr:sp macro="" textlink="">
      <xdr:nvSpPr>
        <xdr:cNvPr id="5544" name="Rectangle 701"/>
        <xdr:cNvSpPr>
          <a:spLocks noChangeArrowheads="1"/>
        </xdr:cNvSpPr>
      </xdr:nvSpPr>
      <xdr:spPr bwMode="auto">
        <a:xfrm>
          <a:off x="8656320" y="879469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880</xdr:row>
      <xdr:rowOff>7620</xdr:rowOff>
    </xdr:from>
    <xdr:to>
      <xdr:col>10</xdr:col>
      <xdr:colOff>15240</xdr:colOff>
      <xdr:row>880</xdr:row>
      <xdr:rowOff>15240</xdr:rowOff>
    </xdr:to>
    <xdr:sp macro="" textlink="">
      <xdr:nvSpPr>
        <xdr:cNvPr id="5545" name="Rectangle 702"/>
        <xdr:cNvSpPr>
          <a:spLocks noChangeArrowheads="1"/>
        </xdr:cNvSpPr>
      </xdr:nvSpPr>
      <xdr:spPr bwMode="auto">
        <a:xfrm>
          <a:off x="8656320" y="880841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882</xdr:row>
      <xdr:rowOff>7620</xdr:rowOff>
    </xdr:from>
    <xdr:to>
      <xdr:col>10</xdr:col>
      <xdr:colOff>15240</xdr:colOff>
      <xdr:row>882</xdr:row>
      <xdr:rowOff>15240</xdr:rowOff>
    </xdr:to>
    <xdr:sp macro="" textlink="">
      <xdr:nvSpPr>
        <xdr:cNvPr id="5546" name="Rectangle 703"/>
        <xdr:cNvSpPr>
          <a:spLocks noChangeArrowheads="1"/>
        </xdr:cNvSpPr>
      </xdr:nvSpPr>
      <xdr:spPr bwMode="auto">
        <a:xfrm>
          <a:off x="8656320" y="882213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884</xdr:row>
      <xdr:rowOff>7620</xdr:rowOff>
    </xdr:from>
    <xdr:to>
      <xdr:col>10</xdr:col>
      <xdr:colOff>15240</xdr:colOff>
      <xdr:row>884</xdr:row>
      <xdr:rowOff>15240</xdr:rowOff>
    </xdr:to>
    <xdr:sp macro="" textlink="">
      <xdr:nvSpPr>
        <xdr:cNvPr id="5547" name="Rectangle 704"/>
        <xdr:cNvSpPr>
          <a:spLocks noChangeArrowheads="1"/>
        </xdr:cNvSpPr>
      </xdr:nvSpPr>
      <xdr:spPr bwMode="auto">
        <a:xfrm>
          <a:off x="8656320" y="88358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885</xdr:row>
      <xdr:rowOff>7620</xdr:rowOff>
    </xdr:from>
    <xdr:to>
      <xdr:col>10</xdr:col>
      <xdr:colOff>15240</xdr:colOff>
      <xdr:row>885</xdr:row>
      <xdr:rowOff>15240</xdr:rowOff>
    </xdr:to>
    <xdr:sp macro="" textlink="">
      <xdr:nvSpPr>
        <xdr:cNvPr id="5548" name="Rectangle 705"/>
        <xdr:cNvSpPr>
          <a:spLocks noChangeArrowheads="1"/>
        </xdr:cNvSpPr>
      </xdr:nvSpPr>
      <xdr:spPr bwMode="auto">
        <a:xfrm>
          <a:off x="8656320" y="884803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888</xdr:row>
      <xdr:rowOff>7620</xdr:rowOff>
    </xdr:from>
    <xdr:to>
      <xdr:col>10</xdr:col>
      <xdr:colOff>15240</xdr:colOff>
      <xdr:row>888</xdr:row>
      <xdr:rowOff>15240</xdr:rowOff>
    </xdr:to>
    <xdr:sp macro="" textlink="">
      <xdr:nvSpPr>
        <xdr:cNvPr id="5549" name="Rectangle 706"/>
        <xdr:cNvSpPr>
          <a:spLocks noChangeArrowheads="1"/>
        </xdr:cNvSpPr>
      </xdr:nvSpPr>
      <xdr:spPr bwMode="auto">
        <a:xfrm>
          <a:off x="8656320" y="88632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889</xdr:row>
      <xdr:rowOff>7620</xdr:rowOff>
    </xdr:from>
    <xdr:to>
      <xdr:col>10</xdr:col>
      <xdr:colOff>15240</xdr:colOff>
      <xdr:row>889</xdr:row>
      <xdr:rowOff>15240</xdr:rowOff>
    </xdr:to>
    <xdr:sp macro="" textlink="">
      <xdr:nvSpPr>
        <xdr:cNvPr id="5550" name="Rectangle 707"/>
        <xdr:cNvSpPr>
          <a:spLocks noChangeArrowheads="1"/>
        </xdr:cNvSpPr>
      </xdr:nvSpPr>
      <xdr:spPr bwMode="auto">
        <a:xfrm>
          <a:off x="8656320" y="88754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891</xdr:row>
      <xdr:rowOff>7620</xdr:rowOff>
    </xdr:from>
    <xdr:to>
      <xdr:col>10</xdr:col>
      <xdr:colOff>15240</xdr:colOff>
      <xdr:row>891</xdr:row>
      <xdr:rowOff>15240</xdr:rowOff>
    </xdr:to>
    <xdr:sp macro="" textlink="">
      <xdr:nvSpPr>
        <xdr:cNvPr id="5551" name="Rectangle 708"/>
        <xdr:cNvSpPr>
          <a:spLocks noChangeArrowheads="1"/>
        </xdr:cNvSpPr>
      </xdr:nvSpPr>
      <xdr:spPr bwMode="auto">
        <a:xfrm>
          <a:off x="8656320" y="888918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892</xdr:row>
      <xdr:rowOff>7620</xdr:rowOff>
    </xdr:from>
    <xdr:to>
      <xdr:col>10</xdr:col>
      <xdr:colOff>15240</xdr:colOff>
      <xdr:row>892</xdr:row>
      <xdr:rowOff>15240</xdr:rowOff>
    </xdr:to>
    <xdr:sp macro="" textlink="">
      <xdr:nvSpPr>
        <xdr:cNvPr id="5552" name="Rectangle 709"/>
        <xdr:cNvSpPr>
          <a:spLocks noChangeArrowheads="1"/>
        </xdr:cNvSpPr>
      </xdr:nvSpPr>
      <xdr:spPr bwMode="auto">
        <a:xfrm>
          <a:off x="8656320" y="890137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893</xdr:row>
      <xdr:rowOff>7620</xdr:rowOff>
    </xdr:from>
    <xdr:to>
      <xdr:col>10</xdr:col>
      <xdr:colOff>15240</xdr:colOff>
      <xdr:row>893</xdr:row>
      <xdr:rowOff>15240</xdr:rowOff>
    </xdr:to>
    <xdr:sp macro="" textlink="">
      <xdr:nvSpPr>
        <xdr:cNvPr id="5553" name="Rectangle 710"/>
        <xdr:cNvSpPr>
          <a:spLocks noChangeArrowheads="1"/>
        </xdr:cNvSpPr>
      </xdr:nvSpPr>
      <xdr:spPr bwMode="auto">
        <a:xfrm>
          <a:off x="8656320" y="891357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894</xdr:row>
      <xdr:rowOff>7620</xdr:rowOff>
    </xdr:from>
    <xdr:to>
      <xdr:col>10</xdr:col>
      <xdr:colOff>15240</xdr:colOff>
      <xdr:row>894</xdr:row>
      <xdr:rowOff>15240</xdr:rowOff>
    </xdr:to>
    <xdr:sp macro="" textlink="">
      <xdr:nvSpPr>
        <xdr:cNvPr id="5554" name="Rectangle 711"/>
        <xdr:cNvSpPr>
          <a:spLocks noChangeArrowheads="1"/>
        </xdr:cNvSpPr>
      </xdr:nvSpPr>
      <xdr:spPr bwMode="auto">
        <a:xfrm>
          <a:off x="8656320" y="89257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895</xdr:row>
      <xdr:rowOff>7620</xdr:rowOff>
    </xdr:from>
    <xdr:to>
      <xdr:col>10</xdr:col>
      <xdr:colOff>15240</xdr:colOff>
      <xdr:row>895</xdr:row>
      <xdr:rowOff>15240</xdr:rowOff>
    </xdr:to>
    <xdr:sp macro="" textlink="">
      <xdr:nvSpPr>
        <xdr:cNvPr id="5555" name="Rectangle 712"/>
        <xdr:cNvSpPr>
          <a:spLocks noChangeArrowheads="1"/>
        </xdr:cNvSpPr>
      </xdr:nvSpPr>
      <xdr:spPr bwMode="auto">
        <a:xfrm>
          <a:off x="8656320" y="89379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896</xdr:row>
      <xdr:rowOff>7620</xdr:rowOff>
    </xdr:from>
    <xdr:to>
      <xdr:col>10</xdr:col>
      <xdr:colOff>15240</xdr:colOff>
      <xdr:row>896</xdr:row>
      <xdr:rowOff>15240</xdr:rowOff>
    </xdr:to>
    <xdr:sp macro="" textlink="">
      <xdr:nvSpPr>
        <xdr:cNvPr id="5556" name="Rectangle 713"/>
        <xdr:cNvSpPr>
          <a:spLocks noChangeArrowheads="1"/>
        </xdr:cNvSpPr>
      </xdr:nvSpPr>
      <xdr:spPr bwMode="auto">
        <a:xfrm>
          <a:off x="8656320" y="89501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898</xdr:row>
      <xdr:rowOff>7620</xdr:rowOff>
    </xdr:from>
    <xdr:to>
      <xdr:col>10</xdr:col>
      <xdr:colOff>15240</xdr:colOff>
      <xdr:row>898</xdr:row>
      <xdr:rowOff>15240</xdr:rowOff>
    </xdr:to>
    <xdr:sp macro="" textlink="">
      <xdr:nvSpPr>
        <xdr:cNvPr id="5557" name="Rectangle 714"/>
        <xdr:cNvSpPr>
          <a:spLocks noChangeArrowheads="1"/>
        </xdr:cNvSpPr>
      </xdr:nvSpPr>
      <xdr:spPr bwMode="auto">
        <a:xfrm>
          <a:off x="8656320" y="896386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899</xdr:row>
      <xdr:rowOff>7620</xdr:rowOff>
    </xdr:from>
    <xdr:to>
      <xdr:col>10</xdr:col>
      <xdr:colOff>15240</xdr:colOff>
      <xdr:row>899</xdr:row>
      <xdr:rowOff>15240</xdr:rowOff>
    </xdr:to>
    <xdr:sp macro="" textlink="">
      <xdr:nvSpPr>
        <xdr:cNvPr id="5558" name="Rectangle 715"/>
        <xdr:cNvSpPr>
          <a:spLocks noChangeArrowheads="1"/>
        </xdr:cNvSpPr>
      </xdr:nvSpPr>
      <xdr:spPr bwMode="auto">
        <a:xfrm>
          <a:off x="8656320" y="897605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900</xdr:row>
      <xdr:rowOff>7620</xdr:rowOff>
    </xdr:from>
    <xdr:to>
      <xdr:col>10</xdr:col>
      <xdr:colOff>15240</xdr:colOff>
      <xdr:row>900</xdr:row>
      <xdr:rowOff>15240</xdr:rowOff>
    </xdr:to>
    <xdr:sp macro="" textlink="">
      <xdr:nvSpPr>
        <xdr:cNvPr id="5559" name="Rectangle 716"/>
        <xdr:cNvSpPr>
          <a:spLocks noChangeArrowheads="1"/>
        </xdr:cNvSpPr>
      </xdr:nvSpPr>
      <xdr:spPr bwMode="auto">
        <a:xfrm>
          <a:off x="8656320" y="898824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904</xdr:row>
      <xdr:rowOff>7620</xdr:rowOff>
    </xdr:from>
    <xdr:to>
      <xdr:col>10</xdr:col>
      <xdr:colOff>15240</xdr:colOff>
      <xdr:row>904</xdr:row>
      <xdr:rowOff>15240</xdr:rowOff>
    </xdr:to>
    <xdr:sp macro="" textlink="">
      <xdr:nvSpPr>
        <xdr:cNvPr id="5560" name="Rectangle 717"/>
        <xdr:cNvSpPr>
          <a:spLocks noChangeArrowheads="1"/>
        </xdr:cNvSpPr>
      </xdr:nvSpPr>
      <xdr:spPr bwMode="auto">
        <a:xfrm>
          <a:off x="8656320" y="90050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906</xdr:row>
      <xdr:rowOff>7620</xdr:rowOff>
    </xdr:from>
    <xdr:to>
      <xdr:col>10</xdr:col>
      <xdr:colOff>15240</xdr:colOff>
      <xdr:row>906</xdr:row>
      <xdr:rowOff>15240</xdr:rowOff>
    </xdr:to>
    <xdr:sp macro="" textlink="">
      <xdr:nvSpPr>
        <xdr:cNvPr id="5561" name="Rectangle 718"/>
        <xdr:cNvSpPr>
          <a:spLocks noChangeArrowheads="1"/>
        </xdr:cNvSpPr>
      </xdr:nvSpPr>
      <xdr:spPr bwMode="auto">
        <a:xfrm>
          <a:off x="8656320" y="90187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907</xdr:row>
      <xdr:rowOff>7620</xdr:rowOff>
    </xdr:from>
    <xdr:to>
      <xdr:col>10</xdr:col>
      <xdr:colOff>15240</xdr:colOff>
      <xdr:row>907</xdr:row>
      <xdr:rowOff>15240</xdr:rowOff>
    </xdr:to>
    <xdr:sp macro="" textlink="">
      <xdr:nvSpPr>
        <xdr:cNvPr id="5562" name="Rectangle 719"/>
        <xdr:cNvSpPr>
          <a:spLocks noChangeArrowheads="1"/>
        </xdr:cNvSpPr>
      </xdr:nvSpPr>
      <xdr:spPr bwMode="auto">
        <a:xfrm>
          <a:off x="8656320" y="90309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913</xdr:row>
      <xdr:rowOff>7620</xdr:rowOff>
    </xdr:from>
    <xdr:to>
      <xdr:col>10</xdr:col>
      <xdr:colOff>15240</xdr:colOff>
      <xdr:row>913</xdr:row>
      <xdr:rowOff>15240</xdr:rowOff>
    </xdr:to>
    <xdr:sp macro="" textlink="">
      <xdr:nvSpPr>
        <xdr:cNvPr id="5563" name="Rectangle 720"/>
        <xdr:cNvSpPr>
          <a:spLocks noChangeArrowheads="1"/>
        </xdr:cNvSpPr>
      </xdr:nvSpPr>
      <xdr:spPr bwMode="auto">
        <a:xfrm>
          <a:off x="8656320" y="905256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916</xdr:row>
      <xdr:rowOff>7620</xdr:rowOff>
    </xdr:from>
    <xdr:to>
      <xdr:col>10</xdr:col>
      <xdr:colOff>15240</xdr:colOff>
      <xdr:row>916</xdr:row>
      <xdr:rowOff>15240</xdr:rowOff>
    </xdr:to>
    <xdr:sp macro="" textlink="">
      <xdr:nvSpPr>
        <xdr:cNvPr id="5564" name="Rectangle 721"/>
        <xdr:cNvSpPr>
          <a:spLocks noChangeArrowheads="1"/>
        </xdr:cNvSpPr>
      </xdr:nvSpPr>
      <xdr:spPr bwMode="auto">
        <a:xfrm>
          <a:off x="8656320" y="906780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917</xdr:row>
      <xdr:rowOff>7620</xdr:rowOff>
    </xdr:from>
    <xdr:to>
      <xdr:col>10</xdr:col>
      <xdr:colOff>15240</xdr:colOff>
      <xdr:row>917</xdr:row>
      <xdr:rowOff>15240</xdr:rowOff>
    </xdr:to>
    <xdr:sp macro="" textlink="">
      <xdr:nvSpPr>
        <xdr:cNvPr id="5565" name="Rectangle 722"/>
        <xdr:cNvSpPr>
          <a:spLocks noChangeArrowheads="1"/>
        </xdr:cNvSpPr>
      </xdr:nvSpPr>
      <xdr:spPr bwMode="auto">
        <a:xfrm>
          <a:off x="8656320" y="907999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918</xdr:row>
      <xdr:rowOff>7620</xdr:rowOff>
    </xdr:from>
    <xdr:to>
      <xdr:col>10</xdr:col>
      <xdr:colOff>15240</xdr:colOff>
      <xdr:row>918</xdr:row>
      <xdr:rowOff>15240</xdr:rowOff>
    </xdr:to>
    <xdr:sp macro="" textlink="">
      <xdr:nvSpPr>
        <xdr:cNvPr id="5566" name="Rectangle 723"/>
        <xdr:cNvSpPr>
          <a:spLocks noChangeArrowheads="1"/>
        </xdr:cNvSpPr>
      </xdr:nvSpPr>
      <xdr:spPr bwMode="auto">
        <a:xfrm>
          <a:off x="8656320" y="909218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919</xdr:row>
      <xdr:rowOff>7620</xdr:rowOff>
    </xdr:from>
    <xdr:to>
      <xdr:col>10</xdr:col>
      <xdr:colOff>15240</xdr:colOff>
      <xdr:row>919</xdr:row>
      <xdr:rowOff>15240</xdr:rowOff>
    </xdr:to>
    <xdr:sp macro="" textlink="">
      <xdr:nvSpPr>
        <xdr:cNvPr id="5567" name="Rectangle 724"/>
        <xdr:cNvSpPr>
          <a:spLocks noChangeArrowheads="1"/>
        </xdr:cNvSpPr>
      </xdr:nvSpPr>
      <xdr:spPr bwMode="auto">
        <a:xfrm>
          <a:off x="8656320" y="910437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921</xdr:row>
      <xdr:rowOff>7620</xdr:rowOff>
    </xdr:from>
    <xdr:to>
      <xdr:col>10</xdr:col>
      <xdr:colOff>15240</xdr:colOff>
      <xdr:row>921</xdr:row>
      <xdr:rowOff>15240</xdr:rowOff>
    </xdr:to>
    <xdr:sp macro="" textlink="">
      <xdr:nvSpPr>
        <xdr:cNvPr id="5568" name="Rectangle 725"/>
        <xdr:cNvSpPr>
          <a:spLocks noChangeArrowheads="1"/>
        </xdr:cNvSpPr>
      </xdr:nvSpPr>
      <xdr:spPr bwMode="auto">
        <a:xfrm>
          <a:off x="8656320" y="911809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923</xdr:row>
      <xdr:rowOff>7620</xdr:rowOff>
    </xdr:from>
    <xdr:to>
      <xdr:col>10</xdr:col>
      <xdr:colOff>15240</xdr:colOff>
      <xdr:row>923</xdr:row>
      <xdr:rowOff>15240</xdr:rowOff>
    </xdr:to>
    <xdr:sp macro="" textlink="">
      <xdr:nvSpPr>
        <xdr:cNvPr id="5569" name="Rectangle 726"/>
        <xdr:cNvSpPr>
          <a:spLocks noChangeArrowheads="1"/>
        </xdr:cNvSpPr>
      </xdr:nvSpPr>
      <xdr:spPr bwMode="auto">
        <a:xfrm>
          <a:off x="8656320" y="913180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926</xdr:row>
      <xdr:rowOff>7620</xdr:rowOff>
    </xdr:from>
    <xdr:to>
      <xdr:col>10</xdr:col>
      <xdr:colOff>15240</xdr:colOff>
      <xdr:row>926</xdr:row>
      <xdr:rowOff>15240</xdr:rowOff>
    </xdr:to>
    <xdr:sp macro="" textlink="">
      <xdr:nvSpPr>
        <xdr:cNvPr id="5570" name="Rectangle 727"/>
        <xdr:cNvSpPr>
          <a:spLocks noChangeArrowheads="1"/>
        </xdr:cNvSpPr>
      </xdr:nvSpPr>
      <xdr:spPr bwMode="auto">
        <a:xfrm>
          <a:off x="8656320" y="914704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927</xdr:row>
      <xdr:rowOff>7620</xdr:rowOff>
    </xdr:from>
    <xdr:to>
      <xdr:col>10</xdr:col>
      <xdr:colOff>15240</xdr:colOff>
      <xdr:row>927</xdr:row>
      <xdr:rowOff>15240</xdr:rowOff>
    </xdr:to>
    <xdr:sp macro="" textlink="">
      <xdr:nvSpPr>
        <xdr:cNvPr id="5571" name="Rectangle 728"/>
        <xdr:cNvSpPr>
          <a:spLocks noChangeArrowheads="1"/>
        </xdr:cNvSpPr>
      </xdr:nvSpPr>
      <xdr:spPr bwMode="auto">
        <a:xfrm>
          <a:off x="8656320" y="915924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928</xdr:row>
      <xdr:rowOff>7620</xdr:rowOff>
    </xdr:from>
    <xdr:to>
      <xdr:col>10</xdr:col>
      <xdr:colOff>15240</xdr:colOff>
      <xdr:row>928</xdr:row>
      <xdr:rowOff>15240</xdr:rowOff>
    </xdr:to>
    <xdr:sp macro="" textlink="">
      <xdr:nvSpPr>
        <xdr:cNvPr id="5572" name="Rectangle 729"/>
        <xdr:cNvSpPr>
          <a:spLocks noChangeArrowheads="1"/>
        </xdr:cNvSpPr>
      </xdr:nvSpPr>
      <xdr:spPr bwMode="auto">
        <a:xfrm>
          <a:off x="8656320" y="917143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929</xdr:row>
      <xdr:rowOff>7620</xdr:rowOff>
    </xdr:from>
    <xdr:to>
      <xdr:col>10</xdr:col>
      <xdr:colOff>15240</xdr:colOff>
      <xdr:row>929</xdr:row>
      <xdr:rowOff>15240</xdr:rowOff>
    </xdr:to>
    <xdr:sp macro="" textlink="">
      <xdr:nvSpPr>
        <xdr:cNvPr id="5573" name="Rectangle 730"/>
        <xdr:cNvSpPr>
          <a:spLocks noChangeArrowheads="1"/>
        </xdr:cNvSpPr>
      </xdr:nvSpPr>
      <xdr:spPr bwMode="auto">
        <a:xfrm>
          <a:off x="8656320" y="918362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930</xdr:row>
      <xdr:rowOff>7620</xdr:rowOff>
    </xdr:from>
    <xdr:to>
      <xdr:col>10</xdr:col>
      <xdr:colOff>15240</xdr:colOff>
      <xdr:row>930</xdr:row>
      <xdr:rowOff>15240</xdr:rowOff>
    </xdr:to>
    <xdr:sp macro="" textlink="">
      <xdr:nvSpPr>
        <xdr:cNvPr id="5574" name="Rectangle 731"/>
        <xdr:cNvSpPr>
          <a:spLocks noChangeArrowheads="1"/>
        </xdr:cNvSpPr>
      </xdr:nvSpPr>
      <xdr:spPr bwMode="auto">
        <a:xfrm>
          <a:off x="8656320" y="919581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931</xdr:row>
      <xdr:rowOff>7620</xdr:rowOff>
    </xdr:from>
    <xdr:to>
      <xdr:col>10</xdr:col>
      <xdr:colOff>15240</xdr:colOff>
      <xdr:row>931</xdr:row>
      <xdr:rowOff>15240</xdr:rowOff>
    </xdr:to>
    <xdr:sp macro="" textlink="">
      <xdr:nvSpPr>
        <xdr:cNvPr id="5575" name="Rectangle 732"/>
        <xdr:cNvSpPr>
          <a:spLocks noChangeArrowheads="1"/>
        </xdr:cNvSpPr>
      </xdr:nvSpPr>
      <xdr:spPr bwMode="auto">
        <a:xfrm>
          <a:off x="8656320" y="920800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932</xdr:row>
      <xdr:rowOff>7620</xdr:rowOff>
    </xdr:from>
    <xdr:to>
      <xdr:col>10</xdr:col>
      <xdr:colOff>15240</xdr:colOff>
      <xdr:row>932</xdr:row>
      <xdr:rowOff>15240</xdr:rowOff>
    </xdr:to>
    <xdr:sp macro="" textlink="">
      <xdr:nvSpPr>
        <xdr:cNvPr id="5576" name="Rectangle 733"/>
        <xdr:cNvSpPr>
          <a:spLocks noChangeArrowheads="1"/>
        </xdr:cNvSpPr>
      </xdr:nvSpPr>
      <xdr:spPr bwMode="auto">
        <a:xfrm>
          <a:off x="8656320" y="922020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934</xdr:row>
      <xdr:rowOff>7620</xdr:rowOff>
    </xdr:from>
    <xdr:to>
      <xdr:col>10</xdr:col>
      <xdr:colOff>15240</xdr:colOff>
      <xdr:row>934</xdr:row>
      <xdr:rowOff>15240</xdr:rowOff>
    </xdr:to>
    <xdr:sp macro="" textlink="">
      <xdr:nvSpPr>
        <xdr:cNvPr id="5577" name="Rectangle 734"/>
        <xdr:cNvSpPr>
          <a:spLocks noChangeArrowheads="1"/>
        </xdr:cNvSpPr>
      </xdr:nvSpPr>
      <xdr:spPr bwMode="auto">
        <a:xfrm>
          <a:off x="8656320" y="923391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935</xdr:row>
      <xdr:rowOff>7620</xdr:rowOff>
    </xdr:from>
    <xdr:to>
      <xdr:col>10</xdr:col>
      <xdr:colOff>15240</xdr:colOff>
      <xdr:row>935</xdr:row>
      <xdr:rowOff>15240</xdr:rowOff>
    </xdr:to>
    <xdr:sp macro="" textlink="">
      <xdr:nvSpPr>
        <xdr:cNvPr id="5578" name="Rectangle 735"/>
        <xdr:cNvSpPr>
          <a:spLocks noChangeArrowheads="1"/>
        </xdr:cNvSpPr>
      </xdr:nvSpPr>
      <xdr:spPr bwMode="auto">
        <a:xfrm>
          <a:off x="8656320" y="924610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937</xdr:row>
      <xdr:rowOff>7620</xdr:rowOff>
    </xdr:from>
    <xdr:to>
      <xdr:col>10</xdr:col>
      <xdr:colOff>15240</xdr:colOff>
      <xdr:row>937</xdr:row>
      <xdr:rowOff>15240</xdr:rowOff>
    </xdr:to>
    <xdr:sp macro="" textlink="">
      <xdr:nvSpPr>
        <xdr:cNvPr id="5579" name="Rectangle 736"/>
        <xdr:cNvSpPr>
          <a:spLocks noChangeArrowheads="1"/>
        </xdr:cNvSpPr>
      </xdr:nvSpPr>
      <xdr:spPr bwMode="auto">
        <a:xfrm>
          <a:off x="8656320" y="925982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938</xdr:row>
      <xdr:rowOff>7620</xdr:rowOff>
    </xdr:from>
    <xdr:to>
      <xdr:col>10</xdr:col>
      <xdr:colOff>15240</xdr:colOff>
      <xdr:row>938</xdr:row>
      <xdr:rowOff>15240</xdr:rowOff>
    </xdr:to>
    <xdr:sp macro="" textlink="">
      <xdr:nvSpPr>
        <xdr:cNvPr id="5580" name="Rectangle 737"/>
        <xdr:cNvSpPr>
          <a:spLocks noChangeArrowheads="1"/>
        </xdr:cNvSpPr>
      </xdr:nvSpPr>
      <xdr:spPr bwMode="auto">
        <a:xfrm>
          <a:off x="8656320" y="927201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939</xdr:row>
      <xdr:rowOff>7620</xdr:rowOff>
    </xdr:from>
    <xdr:to>
      <xdr:col>10</xdr:col>
      <xdr:colOff>15240</xdr:colOff>
      <xdr:row>939</xdr:row>
      <xdr:rowOff>15240</xdr:rowOff>
    </xdr:to>
    <xdr:sp macro="" textlink="">
      <xdr:nvSpPr>
        <xdr:cNvPr id="5581" name="Rectangle 738"/>
        <xdr:cNvSpPr>
          <a:spLocks noChangeArrowheads="1"/>
        </xdr:cNvSpPr>
      </xdr:nvSpPr>
      <xdr:spPr bwMode="auto">
        <a:xfrm>
          <a:off x="8656320" y="928420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940</xdr:row>
      <xdr:rowOff>7620</xdr:rowOff>
    </xdr:from>
    <xdr:to>
      <xdr:col>10</xdr:col>
      <xdr:colOff>15240</xdr:colOff>
      <xdr:row>940</xdr:row>
      <xdr:rowOff>15240</xdr:rowOff>
    </xdr:to>
    <xdr:sp macro="" textlink="">
      <xdr:nvSpPr>
        <xdr:cNvPr id="5582" name="Rectangle 739"/>
        <xdr:cNvSpPr>
          <a:spLocks noChangeArrowheads="1"/>
        </xdr:cNvSpPr>
      </xdr:nvSpPr>
      <xdr:spPr bwMode="auto">
        <a:xfrm>
          <a:off x="8656320" y="929640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941</xdr:row>
      <xdr:rowOff>7620</xdr:rowOff>
    </xdr:from>
    <xdr:to>
      <xdr:col>10</xdr:col>
      <xdr:colOff>15240</xdr:colOff>
      <xdr:row>941</xdr:row>
      <xdr:rowOff>15240</xdr:rowOff>
    </xdr:to>
    <xdr:sp macro="" textlink="">
      <xdr:nvSpPr>
        <xdr:cNvPr id="5583" name="Rectangle 740"/>
        <xdr:cNvSpPr>
          <a:spLocks noChangeArrowheads="1"/>
        </xdr:cNvSpPr>
      </xdr:nvSpPr>
      <xdr:spPr bwMode="auto">
        <a:xfrm>
          <a:off x="8656320" y="930859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943</xdr:row>
      <xdr:rowOff>7620</xdr:rowOff>
    </xdr:from>
    <xdr:to>
      <xdr:col>10</xdr:col>
      <xdr:colOff>15240</xdr:colOff>
      <xdr:row>943</xdr:row>
      <xdr:rowOff>15240</xdr:rowOff>
    </xdr:to>
    <xdr:sp macro="" textlink="">
      <xdr:nvSpPr>
        <xdr:cNvPr id="5584" name="Rectangle 741"/>
        <xdr:cNvSpPr>
          <a:spLocks noChangeArrowheads="1"/>
        </xdr:cNvSpPr>
      </xdr:nvSpPr>
      <xdr:spPr bwMode="auto">
        <a:xfrm>
          <a:off x="8656320" y="932230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944</xdr:row>
      <xdr:rowOff>7620</xdr:rowOff>
    </xdr:from>
    <xdr:to>
      <xdr:col>10</xdr:col>
      <xdr:colOff>15240</xdr:colOff>
      <xdr:row>944</xdr:row>
      <xdr:rowOff>15240</xdr:rowOff>
    </xdr:to>
    <xdr:sp macro="" textlink="">
      <xdr:nvSpPr>
        <xdr:cNvPr id="5585" name="Rectangle 742"/>
        <xdr:cNvSpPr>
          <a:spLocks noChangeArrowheads="1"/>
        </xdr:cNvSpPr>
      </xdr:nvSpPr>
      <xdr:spPr bwMode="auto">
        <a:xfrm>
          <a:off x="8656320" y="933450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945</xdr:row>
      <xdr:rowOff>7620</xdr:rowOff>
    </xdr:from>
    <xdr:to>
      <xdr:col>10</xdr:col>
      <xdr:colOff>15240</xdr:colOff>
      <xdr:row>945</xdr:row>
      <xdr:rowOff>15240</xdr:rowOff>
    </xdr:to>
    <xdr:sp macro="" textlink="">
      <xdr:nvSpPr>
        <xdr:cNvPr id="5586" name="Rectangle 743"/>
        <xdr:cNvSpPr>
          <a:spLocks noChangeArrowheads="1"/>
        </xdr:cNvSpPr>
      </xdr:nvSpPr>
      <xdr:spPr bwMode="auto">
        <a:xfrm>
          <a:off x="8656320" y="934669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947</xdr:row>
      <xdr:rowOff>7620</xdr:rowOff>
    </xdr:from>
    <xdr:to>
      <xdr:col>10</xdr:col>
      <xdr:colOff>15240</xdr:colOff>
      <xdr:row>947</xdr:row>
      <xdr:rowOff>15240</xdr:rowOff>
    </xdr:to>
    <xdr:sp macro="" textlink="">
      <xdr:nvSpPr>
        <xdr:cNvPr id="5587" name="Rectangle 744"/>
        <xdr:cNvSpPr>
          <a:spLocks noChangeArrowheads="1"/>
        </xdr:cNvSpPr>
      </xdr:nvSpPr>
      <xdr:spPr bwMode="auto">
        <a:xfrm>
          <a:off x="8656320" y="936040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948</xdr:row>
      <xdr:rowOff>7620</xdr:rowOff>
    </xdr:from>
    <xdr:to>
      <xdr:col>10</xdr:col>
      <xdr:colOff>15240</xdr:colOff>
      <xdr:row>948</xdr:row>
      <xdr:rowOff>15240</xdr:rowOff>
    </xdr:to>
    <xdr:sp macro="" textlink="">
      <xdr:nvSpPr>
        <xdr:cNvPr id="5588" name="Rectangle 745"/>
        <xdr:cNvSpPr>
          <a:spLocks noChangeArrowheads="1"/>
        </xdr:cNvSpPr>
      </xdr:nvSpPr>
      <xdr:spPr bwMode="auto">
        <a:xfrm>
          <a:off x="8656320" y="937260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949</xdr:row>
      <xdr:rowOff>7620</xdr:rowOff>
    </xdr:from>
    <xdr:to>
      <xdr:col>10</xdr:col>
      <xdr:colOff>15240</xdr:colOff>
      <xdr:row>949</xdr:row>
      <xdr:rowOff>15240</xdr:rowOff>
    </xdr:to>
    <xdr:sp macro="" textlink="">
      <xdr:nvSpPr>
        <xdr:cNvPr id="5589" name="Rectangle 746"/>
        <xdr:cNvSpPr>
          <a:spLocks noChangeArrowheads="1"/>
        </xdr:cNvSpPr>
      </xdr:nvSpPr>
      <xdr:spPr bwMode="auto">
        <a:xfrm>
          <a:off x="8656320" y="938479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950</xdr:row>
      <xdr:rowOff>7620</xdr:rowOff>
    </xdr:from>
    <xdr:to>
      <xdr:col>10</xdr:col>
      <xdr:colOff>15240</xdr:colOff>
      <xdr:row>950</xdr:row>
      <xdr:rowOff>15240</xdr:rowOff>
    </xdr:to>
    <xdr:sp macro="" textlink="">
      <xdr:nvSpPr>
        <xdr:cNvPr id="5590" name="Rectangle 747"/>
        <xdr:cNvSpPr>
          <a:spLocks noChangeArrowheads="1"/>
        </xdr:cNvSpPr>
      </xdr:nvSpPr>
      <xdr:spPr bwMode="auto">
        <a:xfrm>
          <a:off x="8656320" y="939698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951</xdr:row>
      <xdr:rowOff>7620</xdr:rowOff>
    </xdr:from>
    <xdr:to>
      <xdr:col>10</xdr:col>
      <xdr:colOff>15240</xdr:colOff>
      <xdr:row>951</xdr:row>
      <xdr:rowOff>15240</xdr:rowOff>
    </xdr:to>
    <xdr:sp macro="" textlink="">
      <xdr:nvSpPr>
        <xdr:cNvPr id="5591" name="Rectangle 748"/>
        <xdr:cNvSpPr>
          <a:spLocks noChangeArrowheads="1"/>
        </xdr:cNvSpPr>
      </xdr:nvSpPr>
      <xdr:spPr bwMode="auto">
        <a:xfrm>
          <a:off x="8656320" y="940917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954</xdr:row>
      <xdr:rowOff>7620</xdr:rowOff>
    </xdr:from>
    <xdr:to>
      <xdr:col>10</xdr:col>
      <xdr:colOff>15240</xdr:colOff>
      <xdr:row>954</xdr:row>
      <xdr:rowOff>15240</xdr:rowOff>
    </xdr:to>
    <xdr:sp macro="" textlink="">
      <xdr:nvSpPr>
        <xdr:cNvPr id="5592" name="Rectangle 749"/>
        <xdr:cNvSpPr>
          <a:spLocks noChangeArrowheads="1"/>
        </xdr:cNvSpPr>
      </xdr:nvSpPr>
      <xdr:spPr bwMode="auto">
        <a:xfrm>
          <a:off x="8656320" y="942441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955</xdr:row>
      <xdr:rowOff>7620</xdr:rowOff>
    </xdr:from>
    <xdr:to>
      <xdr:col>10</xdr:col>
      <xdr:colOff>15240</xdr:colOff>
      <xdr:row>955</xdr:row>
      <xdr:rowOff>15240</xdr:rowOff>
    </xdr:to>
    <xdr:sp macro="" textlink="">
      <xdr:nvSpPr>
        <xdr:cNvPr id="5593" name="Rectangle 750"/>
        <xdr:cNvSpPr>
          <a:spLocks noChangeArrowheads="1"/>
        </xdr:cNvSpPr>
      </xdr:nvSpPr>
      <xdr:spPr bwMode="auto">
        <a:xfrm>
          <a:off x="8656320" y="943660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956</xdr:row>
      <xdr:rowOff>7620</xdr:rowOff>
    </xdr:from>
    <xdr:to>
      <xdr:col>10</xdr:col>
      <xdr:colOff>15240</xdr:colOff>
      <xdr:row>956</xdr:row>
      <xdr:rowOff>15240</xdr:rowOff>
    </xdr:to>
    <xdr:sp macro="" textlink="">
      <xdr:nvSpPr>
        <xdr:cNvPr id="5594" name="Rectangle 751"/>
        <xdr:cNvSpPr>
          <a:spLocks noChangeArrowheads="1"/>
        </xdr:cNvSpPr>
      </xdr:nvSpPr>
      <xdr:spPr bwMode="auto">
        <a:xfrm>
          <a:off x="8656320" y="944880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957</xdr:row>
      <xdr:rowOff>7620</xdr:rowOff>
    </xdr:from>
    <xdr:to>
      <xdr:col>10</xdr:col>
      <xdr:colOff>15240</xdr:colOff>
      <xdr:row>957</xdr:row>
      <xdr:rowOff>15240</xdr:rowOff>
    </xdr:to>
    <xdr:sp macro="" textlink="">
      <xdr:nvSpPr>
        <xdr:cNvPr id="5595" name="Rectangle 752"/>
        <xdr:cNvSpPr>
          <a:spLocks noChangeArrowheads="1"/>
        </xdr:cNvSpPr>
      </xdr:nvSpPr>
      <xdr:spPr bwMode="auto">
        <a:xfrm>
          <a:off x="8656320" y="946099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959</xdr:row>
      <xdr:rowOff>7620</xdr:rowOff>
    </xdr:from>
    <xdr:to>
      <xdr:col>10</xdr:col>
      <xdr:colOff>15240</xdr:colOff>
      <xdr:row>959</xdr:row>
      <xdr:rowOff>15240</xdr:rowOff>
    </xdr:to>
    <xdr:sp macro="" textlink="">
      <xdr:nvSpPr>
        <xdr:cNvPr id="5596" name="Rectangle 753"/>
        <xdr:cNvSpPr>
          <a:spLocks noChangeArrowheads="1"/>
        </xdr:cNvSpPr>
      </xdr:nvSpPr>
      <xdr:spPr bwMode="auto">
        <a:xfrm>
          <a:off x="8656320" y="947470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960</xdr:row>
      <xdr:rowOff>7620</xdr:rowOff>
    </xdr:from>
    <xdr:to>
      <xdr:col>10</xdr:col>
      <xdr:colOff>15240</xdr:colOff>
      <xdr:row>960</xdr:row>
      <xdr:rowOff>15240</xdr:rowOff>
    </xdr:to>
    <xdr:sp macro="" textlink="">
      <xdr:nvSpPr>
        <xdr:cNvPr id="5597" name="Rectangle 754"/>
        <xdr:cNvSpPr>
          <a:spLocks noChangeArrowheads="1"/>
        </xdr:cNvSpPr>
      </xdr:nvSpPr>
      <xdr:spPr bwMode="auto">
        <a:xfrm>
          <a:off x="8656320" y="948690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961</xdr:row>
      <xdr:rowOff>7620</xdr:rowOff>
    </xdr:from>
    <xdr:to>
      <xdr:col>10</xdr:col>
      <xdr:colOff>15240</xdr:colOff>
      <xdr:row>961</xdr:row>
      <xdr:rowOff>15240</xdr:rowOff>
    </xdr:to>
    <xdr:sp macro="" textlink="">
      <xdr:nvSpPr>
        <xdr:cNvPr id="5598" name="Rectangle 755"/>
        <xdr:cNvSpPr>
          <a:spLocks noChangeArrowheads="1"/>
        </xdr:cNvSpPr>
      </xdr:nvSpPr>
      <xdr:spPr bwMode="auto">
        <a:xfrm>
          <a:off x="8656320" y="949909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962</xdr:row>
      <xdr:rowOff>7620</xdr:rowOff>
    </xdr:from>
    <xdr:to>
      <xdr:col>10</xdr:col>
      <xdr:colOff>15240</xdr:colOff>
      <xdr:row>962</xdr:row>
      <xdr:rowOff>15240</xdr:rowOff>
    </xdr:to>
    <xdr:sp macro="" textlink="">
      <xdr:nvSpPr>
        <xdr:cNvPr id="5599" name="Rectangle 756"/>
        <xdr:cNvSpPr>
          <a:spLocks noChangeArrowheads="1"/>
        </xdr:cNvSpPr>
      </xdr:nvSpPr>
      <xdr:spPr bwMode="auto">
        <a:xfrm>
          <a:off x="8656320" y="951128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965</xdr:row>
      <xdr:rowOff>7620</xdr:rowOff>
    </xdr:from>
    <xdr:to>
      <xdr:col>10</xdr:col>
      <xdr:colOff>15240</xdr:colOff>
      <xdr:row>965</xdr:row>
      <xdr:rowOff>15240</xdr:rowOff>
    </xdr:to>
    <xdr:sp macro="" textlink="">
      <xdr:nvSpPr>
        <xdr:cNvPr id="5600" name="Rectangle 757"/>
        <xdr:cNvSpPr>
          <a:spLocks noChangeArrowheads="1"/>
        </xdr:cNvSpPr>
      </xdr:nvSpPr>
      <xdr:spPr bwMode="auto">
        <a:xfrm>
          <a:off x="8656320" y="952652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966</xdr:row>
      <xdr:rowOff>7620</xdr:rowOff>
    </xdr:from>
    <xdr:to>
      <xdr:col>10</xdr:col>
      <xdr:colOff>15240</xdr:colOff>
      <xdr:row>966</xdr:row>
      <xdr:rowOff>15240</xdr:rowOff>
    </xdr:to>
    <xdr:sp macro="" textlink="">
      <xdr:nvSpPr>
        <xdr:cNvPr id="5601" name="Rectangle 758"/>
        <xdr:cNvSpPr>
          <a:spLocks noChangeArrowheads="1"/>
        </xdr:cNvSpPr>
      </xdr:nvSpPr>
      <xdr:spPr bwMode="auto">
        <a:xfrm>
          <a:off x="8656320" y="953871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967</xdr:row>
      <xdr:rowOff>7620</xdr:rowOff>
    </xdr:from>
    <xdr:to>
      <xdr:col>10</xdr:col>
      <xdr:colOff>15240</xdr:colOff>
      <xdr:row>967</xdr:row>
      <xdr:rowOff>15240</xdr:rowOff>
    </xdr:to>
    <xdr:sp macro="" textlink="">
      <xdr:nvSpPr>
        <xdr:cNvPr id="5602" name="Rectangle 759"/>
        <xdr:cNvSpPr>
          <a:spLocks noChangeArrowheads="1"/>
        </xdr:cNvSpPr>
      </xdr:nvSpPr>
      <xdr:spPr bwMode="auto">
        <a:xfrm>
          <a:off x="8656320" y="955090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969</xdr:row>
      <xdr:rowOff>7620</xdr:rowOff>
    </xdr:from>
    <xdr:to>
      <xdr:col>10</xdr:col>
      <xdr:colOff>15240</xdr:colOff>
      <xdr:row>969</xdr:row>
      <xdr:rowOff>15240</xdr:rowOff>
    </xdr:to>
    <xdr:sp macro="" textlink="">
      <xdr:nvSpPr>
        <xdr:cNvPr id="5603" name="Rectangle 760"/>
        <xdr:cNvSpPr>
          <a:spLocks noChangeArrowheads="1"/>
        </xdr:cNvSpPr>
      </xdr:nvSpPr>
      <xdr:spPr bwMode="auto">
        <a:xfrm>
          <a:off x="8656320" y="956462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970</xdr:row>
      <xdr:rowOff>7620</xdr:rowOff>
    </xdr:from>
    <xdr:to>
      <xdr:col>10</xdr:col>
      <xdr:colOff>15240</xdr:colOff>
      <xdr:row>970</xdr:row>
      <xdr:rowOff>15240</xdr:rowOff>
    </xdr:to>
    <xdr:sp macro="" textlink="">
      <xdr:nvSpPr>
        <xdr:cNvPr id="5604" name="Rectangle 761"/>
        <xdr:cNvSpPr>
          <a:spLocks noChangeArrowheads="1"/>
        </xdr:cNvSpPr>
      </xdr:nvSpPr>
      <xdr:spPr bwMode="auto">
        <a:xfrm>
          <a:off x="8656320" y="957681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972</xdr:row>
      <xdr:rowOff>7620</xdr:rowOff>
    </xdr:from>
    <xdr:to>
      <xdr:col>10</xdr:col>
      <xdr:colOff>15240</xdr:colOff>
      <xdr:row>972</xdr:row>
      <xdr:rowOff>15240</xdr:rowOff>
    </xdr:to>
    <xdr:sp macro="" textlink="">
      <xdr:nvSpPr>
        <xdr:cNvPr id="5605" name="Rectangle 762"/>
        <xdr:cNvSpPr>
          <a:spLocks noChangeArrowheads="1"/>
        </xdr:cNvSpPr>
      </xdr:nvSpPr>
      <xdr:spPr bwMode="auto">
        <a:xfrm>
          <a:off x="8656320" y="959053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973</xdr:row>
      <xdr:rowOff>7620</xdr:rowOff>
    </xdr:from>
    <xdr:to>
      <xdr:col>10</xdr:col>
      <xdr:colOff>15240</xdr:colOff>
      <xdr:row>973</xdr:row>
      <xdr:rowOff>15240</xdr:rowOff>
    </xdr:to>
    <xdr:sp macro="" textlink="">
      <xdr:nvSpPr>
        <xdr:cNvPr id="5606" name="Rectangle 763"/>
        <xdr:cNvSpPr>
          <a:spLocks noChangeArrowheads="1"/>
        </xdr:cNvSpPr>
      </xdr:nvSpPr>
      <xdr:spPr bwMode="auto">
        <a:xfrm>
          <a:off x="8656320" y="960272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974</xdr:row>
      <xdr:rowOff>7620</xdr:rowOff>
    </xdr:from>
    <xdr:to>
      <xdr:col>10</xdr:col>
      <xdr:colOff>15240</xdr:colOff>
      <xdr:row>974</xdr:row>
      <xdr:rowOff>15240</xdr:rowOff>
    </xdr:to>
    <xdr:sp macro="" textlink="">
      <xdr:nvSpPr>
        <xdr:cNvPr id="5607" name="Rectangle 764"/>
        <xdr:cNvSpPr>
          <a:spLocks noChangeArrowheads="1"/>
        </xdr:cNvSpPr>
      </xdr:nvSpPr>
      <xdr:spPr bwMode="auto">
        <a:xfrm>
          <a:off x="8656320" y="961491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975</xdr:row>
      <xdr:rowOff>7620</xdr:rowOff>
    </xdr:from>
    <xdr:to>
      <xdr:col>10</xdr:col>
      <xdr:colOff>15240</xdr:colOff>
      <xdr:row>975</xdr:row>
      <xdr:rowOff>15240</xdr:rowOff>
    </xdr:to>
    <xdr:sp macro="" textlink="">
      <xdr:nvSpPr>
        <xdr:cNvPr id="5608" name="Rectangle 765"/>
        <xdr:cNvSpPr>
          <a:spLocks noChangeArrowheads="1"/>
        </xdr:cNvSpPr>
      </xdr:nvSpPr>
      <xdr:spPr bwMode="auto">
        <a:xfrm>
          <a:off x="8656320" y="962710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976</xdr:row>
      <xdr:rowOff>7620</xdr:rowOff>
    </xdr:from>
    <xdr:to>
      <xdr:col>10</xdr:col>
      <xdr:colOff>15240</xdr:colOff>
      <xdr:row>976</xdr:row>
      <xdr:rowOff>15240</xdr:rowOff>
    </xdr:to>
    <xdr:sp macro="" textlink="">
      <xdr:nvSpPr>
        <xdr:cNvPr id="5609" name="Rectangle 766"/>
        <xdr:cNvSpPr>
          <a:spLocks noChangeArrowheads="1"/>
        </xdr:cNvSpPr>
      </xdr:nvSpPr>
      <xdr:spPr bwMode="auto">
        <a:xfrm>
          <a:off x="8656320" y="963930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977</xdr:row>
      <xdr:rowOff>7620</xdr:rowOff>
    </xdr:from>
    <xdr:to>
      <xdr:col>10</xdr:col>
      <xdr:colOff>15240</xdr:colOff>
      <xdr:row>977</xdr:row>
      <xdr:rowOff>15240</xdr:rowOff>
    </xdr:to>
    <xdr:sp macro="" textlink="">
      <xdr:nvSpPr>
        <xdr:cNvPr id="5610" name="Rectangle 767"/>
        <xdr:cNvSpPr>
          <a:spLocks noChangeArrowheads="1"/>
        </xdr:cNvSpPr>
      </xdr:nvSpPr>
      <xdr:spPr bwMode="auto">
        <a:xfrm>
          <a:off x="8656320" y="965149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979</xdr:row>
      <xdr:rowOff>7620</xdr:rowOff>
    </xdr:from>
    <xdr:to>
      <xdr:col>10</xdr:col>
      <xdr:colOff>15240</xdr:colOff>
      <xdr:row>979</xdr:row>
      <xdr:rowOff>15240</xdr:rowOff>
    </xdr:to>
    <xdr:sp macro="" textlink="">
      <xdr:nvSpPr>
        <xdr:cNvPr id="5611" name="Rectangle 768"/>
        <xdr:cNvSpPr>
          <a:spLocks noChangeArrowheads="1"/>
        </xdr:cNvSpPr>
      </xdr:nvSpPr>
      <xdr:spPr bwMode="auto">
        <a:xfrm>
          <a:off x="8656320" y="966657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980</xdr:row>
      <xdr:rowOff>7620</xdr:rowOff>
    </xdr:from>
    <xdr:to>
      <xdr:col>10</xdr:col>
      <xdr:colOff>15240</xdr:colOff>
      <xdr:row>980</xdr:row>
      <xdr:rowOff>15240</xdr:rowOff>
    </xdr:to>
    <xdr:sp macro="" textlink="">
      <xdr:nvSpPr>
        <xdr:cNvPr id="5612" name="Rectangle 769"/>
        <xdr:cNvSpPr>
          <a:spLocks noChangeArrowheads="1"/>
        </xdr:cNvSpPr>
      </xdr:nvSpPr>
      <xdr:spPr bwMode="auto">
        <a:xfrm>
          <a:off x="8656320" y="967877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981</xdr:row>
      <xdr:rowOff>7620</xdr:rowOff>
    </xdr:from>
    <xdr:to>
      <xdr:col>10</xdr:col>
      <xdr:colOff>15240</xdr:colOff>
      <xdr:row>981</xdr:row>
      <xdr:rowOff>15240</xdr:rowOff>
    </xdr:to>
    <xdr:sp macro="" textlink="">
      <xdr:nvSpPr>
        <xdr:cNvPr id="5613" name="Rectangle 770"/>
        <xdr:cNvSpPr>
          <a:spLocks noChangeArrowheads="1"/>
        </xdr:cNvSpPr>
      </xdr:nvSpPr>
      <xdr:spPr bwMode="auto">
        <a:xfrm>
          <a:off x="8656320" y="969096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983</xdr:row>
      <xdr:rowOff>7620</xdr:rowOff>
    </xdr:from>
    <xdr:to>
      <xdr:col>10</xdr:col>
      <xdr:colOff>15240</xdr:colOff>
      <xdr:row>983</xdr:row>
      <xdr:rowOff>15240</xdr:rowOff>
    </xdr:to>
    <xdr:sp macro="" textlink="">
      <xdr:nvSpPr>
        <xdr:cNvPr id="5614" name="Rectangle 771"/>
        <xdr:cNvSpPr>
          <a:spLocks noChangeArrowheads="1"/>
        </xdr:cNvSpPr>
      </xdr:nvSpPr>
      <xdr:spPr bwMode="auto">
        <a:xfrm>
          <a:off x="8656320" y="97060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984</xdr:row>
      <xdr:rowOff>7620</xdr:rowOff>
    </xdr:from>
    <xdr:to>
      <xdr:col>10</xdr:col>
      <xdr:colOff>15240</xdr:colOff>
      <xdr:row>984</xdr:row>
      <xdr:rowOff>15240</xdr:rowOff>
    </xdr:to>
    <xdr:sp macro="" textlink="">
      <xdr:nvSpPr>
        <xdr:cNvPr id="5615" name="Rectangle 772"/>
        <xdr:cNvSpPr>
          <a:spLocks noChangeArrowheads="1"/>
        </xdr:cNvSpPr>
      </xdr:nvSpPr>
      <xdr:spPr bwMode="auto">
        <a:xfrm>
          <a:off x="8656320" y="971824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985</xdr:row>
      <xdr:rowOff>7620</xdr:rowOff>
    </xdr:from>
    <xdr:to>
      <xdr:col>10</xdr:col>
      <xdr:colOff>15240</xdr:colOff>
      <xdr:row>985</xdr:row>
      <xdr:rowOff>15240</xdr:rowOff>
    </xdr:to>
    <xdr:sp macro="" textlink="">
      <xdr:nvSpPr>
        <xdr:cNvPr id="5616" name="Rectangle 773"/>
        <xdr:cNvSpPr>
          <a:spLocks noChangeArrowheads="1"/>
        </xdr:cNvSpPr>
      </xdr:nvSpPr>
      <xdr:spPr bwMode="auto">
        <a:xfrm>
          <a:off x="8656320" y="97304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987</xdr:row>
      <xdr:rowOff>7620</xdr:rowOff>
    </xdr:from>
    <xdr:to>
      <xdr:col>10</xdr:col>
      <xdr:colOff>15240</xdr:colOff>
      <xdr:row>987</xdr:row>
      <xdr:rowOff>15240</xdr:rowOff>
    </xdr:to>
    <xdr:sp macro="" textlink="">
      <xdr:nvSpPr>
        <xdr:cNvPr id="5617" name="Rectangle 774"/>
        <xdr:cNvSpPr>
          <a:spLocks noChangeArrowheads="1"/>
        </xdr:cNvSpPr>
      </xdr:nvSpPr>
      <xdr:spPr bwMode="auto">
        <a:xfrm>
          <a:off x="8656320" y="97455228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990</xdr:row>
      <xdr:rowOff>7620</xdr:rowOff>
    </xdr:from>
    <xdr:to>
      <xdr:col>10</xdr:col>
      <xdr:colOff>15240</xdr:colOff>
      <xdr:row>990</xdr:row>
      <xdr:rowOff>15240</xdr:rowOff>
    </xdr:to>
    <xdr:sp macro="" textlink="">
      <xdr:nvSpPr>
        <xdr:cNvPr id="5618" name="Rectangle 775"/>
        <xdr:cNvSpPr>
          <a:spLocks noChangeArrowheads="1"/>
        </xdr:cNvSpPr>
      </xdr:nvSpPr>
      <xdr:spPr bwMode="auto">
        <a:xfrm>
          <a:off x="8656320" y="97621344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991</xdr:row>
      <xdr:rowOff>7620</xdr:rowOff>
    </xdr:from>
    <xdr:to>
      <xdr:col>10</xdr:col>
      <xdr:colOff>15240</xdr:colOff>
      <xdr:row>991</xdr:row>
      <xdr:rowOff>15240</xdr:rowOff>
    </xdr:to>
    <xdr:sp macro="" textlink="">
      <xdr:nvSpPr>
        <xdr:cNvPr id="5619" name="Rectangle 776"/>
        <xdr:cNvSpPr>
          <a:spLocks noChangeArrowheads="1"/>
        </xdr:cNvSpPr>
      </xdr:nvSpPr>
      <xdr:spPr bwMode="auto">
        <a:xfrm>
          <a:off x="8656320" y="97743264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993</xdr:row>
      <xdr:rowOff>7620</xdr:rowOff>
    </xdr:from>
    <xdr:to>
      <xdr:col>10</xdr:col>
      <xdr:colOff>15240</xdr:colOff>
      <xdr:row>993</xdr:row>
      <xdr:rowOff>15240</xdr:rowOff>
    </xdr:to>
    <xdr:sp macro="" textlink="">
      <xdr:nvSpPr>
        <xdr:cNvPr id="5620" name="Rectangle 777"/>
        <xdr:cNvSpPr>
          <a:spLocks noChangeArrowheads="1"/>
        </xdr:cNvSpPr>
      </xdr:nvSpPr>
      <xdr:spPr bwMode="auto">
        <a:xfrm>
          <a:off x="8656320" y="97880424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995</xdr:row>
      <xdr:rowOff>7620</xdr:rowOff>
    </xdr:from>
    <xdr:to>
      <xdr:col>10</xdr:col>
      <xdr:colOff>15240</xdr:colOff>
      <xdr:row>995</xdr:row>
      <xdr:rowOff>15240</xdr:rowOff>
    </xdr:to>
    <xdr:sp macro="" textlink="">
      <xdr:nvSpPr>
        <xdr:cNvPr id="5621" name="Rectangle 778"/>
        <xdr:cNvSpPr>
          <a:spLocks noChangeArrowheads="1"/>
        </xdr:cNvSpPr>
      </xdr:nvSpPr>
      <xdr:spPr bwMode="auto">
        <a:xfrm>
          <a:off x="8656320" y="98017584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997</xdr:row>
      <xdr:rowOff>7620</xdr:rowOff>
    </xdr:from>
    <xdr:to>
      <xdr:col>10</xdr:col>
      <xdr:colOff>15240</xdr:colOff>
      <xdr:row>997</xdr:row>
      <xdr:rowOff>15240</xdr:rowOff>
    </xdr:to>
    <xdr:sp macro="" textlink="">
      <xdr:nvSpPr>
        <xdr:cNvPr id="5622" name="Rectangle 779"/>
        <xdr:cNvSpPr>
          <a:spLocks noChangeArrowheads="1"/>
        </xdr:cNvSpPr>
      </xdr:nvSpPr>
      <xdr:spPr bwMode="auto">
        <a:xfrm>
          <a:off x="8656320" y="98154744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998</xdr:row>
      <xdr:rowOff>7620</xdr:rowOff>
    </xdr:from>
    <xdr:to>
      <xdr:col>10</xdr:col>
      <xdr:colOff>15240</xdr:colOff>
      <xdr:row>998</xdr:row>
      <xdr:rowOff>15240</xdr:rowOff>
    </xdr:to>
    <xdr:sp macro="" textlink="">
      <xdr:nvSpPr>
        <xdr:cNvPr id="5623" name="Rectangle 780"/>
        <xdr:cNvSpPr>
          <a:spLocks noChangeArrowheads="1"/>
        </xdr:cNvSpPr>
      </xdr:nvSpPr>
      <xdr:spPr bwMode="auto">
        <a:xfrm>
          <a:off x="8656320" y="98276664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1000</xdr:row>
      <xdr:rowOff>7620</xdr:rowOff>
    </xdr:from>
    <xdr:to>
      <xdr:col>10</xdr:col>
      <xdr:colOff>15240</xdr:colOff>
      <xdr:row>1000</xdr:row>
      <xdr:rowOff>15240</xdr:rowOff>
    </xdr:to>
    <xdr:sp macro="" textlink="">
      <xdr:nvSpPr>
        <xdr:cNvPr id="5624" name="Rectangle 781"/>
        <xdr:cNvSpPr>
          <a:spLocks noChangeArrowheads="1"/>
        </xdr:cNvSpPr>
      </xdr:nvSpPr>
      <xdr:spPr bwMode="auto">
        <a:xfrm>
          <a:off x="8656320" y="984275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1001</xdr:row>
      <xdr:rowOff>7620</xdr:rowOff>
    </xdr:from>
    <xdr:to>
      <xdr:col>10</xdr:col>
      <xdr:colOff>15240</xdr:colOff>
      <xdr:row>1001</xdr:row>
      <xdr:rowOff>15240</xdr:rowOff>
    </xdr:to>
    <xdr:sp macro="" textlink="">
      <xdr:nvSpPr>
        <xdr:cNvPr id="5625" name="Rectangle 782"/>
        <xdr:cNvSpPr>
          <a:spLocks noChangeArrowheads="1"/>
        </xdr:cNvSpPr>
      </xdr:nvSpPr>
      <xdr:spPr bwMode="auto">
        <a:xfrm>
          <a:off x="8656320" y="985494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1002</xdr:row>
      <xdr:rowOff>7620</xdr:rowOff>
    </xdr:from>
    <xdr:to>
      <xdr:col>10</xdr:col>
      <xdr:colOff>15240</xdr:colOff>
      <xdr:row>1002</xdr:row>
      <xdr:rowOff>15240</xdr:rowOff>
    </xdr:to>
    <xdr:sp macro="" textlink="">
      <xdr:nvSpPr>
        <xdr:cNvPr id="5626" name="Rectangle 783"/>
        <xdr:cNvSpPr>
          <a:spLocks noChangeArrowheads="1"/>
        </xdr:cNvSpPr>
      </xdr:nvSpPr>
      <xdr:spPr bwMode="auto">
        <a:xfrm>
          <a:off x="8656320" y="986713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1003</xdr:row>
      <xdr:rowOff>7620</xdr:rowOff>
    </xdr:from>
    <xdr:to>
      <xdr:col>10</xdr:col>
      <xdr:colOff>15240</xdr:colOff>
      <xdr:row>1003</xdr:row>
      <xdr:rowOff>15240</xdr:rowOff>
    </xdr:to>
    <xdr:sp macro="" textlink="">
      <xdr:nvSpPr>
        <xdr:cNvPr id="5627" name="Rectangle 784"/>
        <xdr:cNvSpPr>
          <a:spLocks noChangeArrowheads="1"/>
        </xdr:cNvSpPr>
      </xdr:nvSpPr>
      <xdr:spPr bwMode="auto">
        <a:xfrm>
          <a:off x="8656320" y="987933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1004</xdr:row>
      <xdr:rowOff>7620</xdr:rowOff>
    </xdr:from>
    <xdr:to>
      <xdr:col>10</xdr:col>
      <xdr:colOff>15240</xdr:colOff>
      <xdr:row>1004</xdr:row>
      <xdr:rowOff>15240</xdr:rowOff>
    </xdr:to>
    <xdr:sp macro="" textlink="">
      <xdr:nvSpPr>
        <xdr:cNvPr id="5628" name="Rectangle 785"/>
        <xdr:cNvSpPr>
          <a:spLocks noChangeArrowheads="1"/>
        </xdr:cNvSpPr>
      </xdr:nvSpPr>
      <xdr:spPr bwMode="auto">
        <a:xfrm>
          <a:off x="8656320" y="989152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1006</xdr:row>
      <xdr:rowOff>7620</xdr:rowOff>
    </xdr:from>
    <xdr:to>
      <xdr:col>10</xdr:col>
      <xdr:colOff>15240</xdr:colOff>
      <xdr:row>1006</xdr:row>
      <xdr:rowOff>15240</xdr:rowOff>
    </xdr:to>
    <xdr:sp macro="" textlink="">
      <xdr:nvSpPr>
        <xdr:cNvPr id="5629" name="Rectangle 786"/>
        <xdr:cNvSpPr>
          <a:spLocks noChangeArrowheads="1"/>
        </xdr:cNvSpPr>
      </xdr:nvSpPr>
      <xdr:spPr bwMode="auto">
        <a:xfrm>
          <a:off x="8656320" y="990660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1007</xdr:row>
      <xdr:rowOff>7620</xdr:rowOff>
    </xdr:from>
    <xdr:to>
      <xdr:col>10</xdr:col>
      <xdr:colOff>15240</xdr:colOff>
      <xdr:row>1007</xdr:row>
      <xdr:rowOff>15240</xdr:rowOff>
    </xdr:to>
    <xdr:sp macro="" textlink="">
      <xdr:nvSpPr>
        <xdr:cNvPr id="5630" name="Rectangle 787"/>
        <xdr:cNvSpPr>
          <a:spLocks noChangeArrowheads="1"/>
        </xdr:cNvSpPr>
      </xdr:nvSpPr>
      <xdr:spPr bwMode="auto">
        <a:xfrm>
          <a:off x="8656320" y="991880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1008</xdr:row>
      <xdr:rowOff>7620</xdr:rowOff>
    </xdr:from>
    <xdr:to>
      <xdr:col>10</xdr:col>
      <xdr:colOff>15240</xdr:colOff>
      <xdr:row>1008</xdr:row>
      <xdr:rowOff>15240</xdr:rowOff>
    </xdr:to>
    <xdr:sp macro="" textlink="">
      <xdr:nvSpPr>
        <xdr:cNvPr id="5631" name="Rectangle 788"/>
        <xdr:cNvSpPr>
          <a:spLocks noChangeArrowheads="1"/>
        </xdr:cNvSpPr>
      </xdr:nvSpPr>
      <xdr:spPr bwMode="auto">
        <a:xfrm>
          <a:off x="8656320" y="993099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1010</xdr:row>
      <xdr:rowOff>7620</xdr:rowOff>
    </xdr:from>
    <xdr:to>
      <xdr:col>10</xdr:col>
      <xdr:colOff>15240</xdr:colOff>
      <xdr:row>1010</xdr:row>
      <xdr:rowOff>15240</xdr:rowOff>
    </xdr:to>
    <xdr:sp macro="" textlink="">
      <xdr:nvSpPr>
        <xdr:cNvPr id="5632" name="Rectangle 789"/>
        <xdr:cNvSpPr>
          <a:spLocks noChangeArrowheads="1"/>
        </xdr:cNvSpPr>
      </xdr:nvSpPr>
      <xdr:spPr bwMode="auto">
        <a:xfrm>
          <a:off x="8656320" y="994470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1011</xdr:row>
      <xdr:rowOff>7620</xdr:rowOff>
    </xdr:from>
    <xdr:to>
      <xdr:col>10</xdr:col>
      <xdr:colOff>15240</xdr:colOff>
      <xdr:row>1011</xdr:row>
      <xdr:rowOff>15240</xdr:rowOff>
    </xdr:to>
    <xdr:sp macro="" textlink="">
      <xdr:nvSpPr>
        <xdr:cNvPr id="5633" name="Rectangle 790"/>
        <xdr:cNvSpPr>
          <a:spLocks noChangeArrowheads="1"/>
        </xdr:cNvSpPr>
      </xdr:nvSpPr>
      <xdr:spPr bwMode="auto">
        <a:xfrm>
          <a:off x="8656320" y="995690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1012</xdr:row>
      <xdr:rowOff>7620</xdr:rowOff>
    </xdr:from>
    <xdr:to>
      <xdr:col>10</xdr:col>
      <xdr:colOff>15240</xdr:colOff>
      <xdr:row>1012</xdr:row>
      <xdr:rowOff>15240</xdr:rowOff>
    </xdr:to>
    <xdr:sp macro="" textlink="">
      <xdr:nvSpPr>
        <xdr:cNvPr id="5634" name="Rectangle 791"/>
        <xdr:cNvSpPr>
          <a:spLocks noChangeArrowheads="1"/>
        </xdr:cNvSpPr>
      </xdr:nvSpPr>
      <xdr:spPr bwMode="auto">
        <a:xfrm>
          <a:off x="8656320" y="996909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1013</xdr:row>
      <xdr:rowOff>7620</xdr:rowOff>
    </xdr:from>
    <xdr:to>
      <xdr:col>10</xdr:col>
      <xdr:colOff>15240</xdr:colOff>
      <xdr:row>1013</xdr:row>
      <xdr:rowOff>15240</xdr:rowOff>
    </xdr:to>
    <xdr:sp macro="" textlink="">
      <xdr:nvSpPr>
        <xdr:cNvPr id="5635" name="Rectangle 792"/>
        <xdr:cNvSpPr>
          <a:spLocks noChangeArrowheads="1"/>
        </xdr:cNvSpPr>
      </xdr:nvSpPr>
      <xdr:spPr bwMode="auto">
        <a:xfrm>
          <a:off x="8656320" y="998128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1017</xdr:row>
      <xdr:rowOff>7620</xdr:rowOff>
    </xdr:from>
    <xdr:to>
      <xdr:col>10</xdr:col>
      <xdr:colOff>15240</xdr:colOff>
      <xdr:row>1017</xdr:row>
      <xdr:rowOff>15240</xdr:rowOff>
    </xdr:to>
    <xdr:sp macro="" textlink="">
      <xdr:nvSpPr>
        <xdr:cNvPr id="5636" name="Rectangle 793"/>
        <xdr:cNvSpPr>
          <a:spLocks noChangeArrowheads="1"/>
        </xdr:cNvSpPr>
      </xdr:nvSpPr>
      <xdr:spPr bwMode="auto">
        <a:xfrm>
          <a:off x="8656320" y="999804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1018</xdr:row>
      <xdr:rowOff>7620</xdr:rowOff>
    </xdr:from>
    <xdr:to>
      <xdr:col>10</xdr:col>
      <xdr:colOff>15240</xdr:colOff>
      <xdr:row>1018</xdr:row>
      <xdr:rowOff>15240</xdr:rowOff>
    </xdr:to>
    <xdr:sp macro="" textlink="">
      <xdr:nvSpPr>
        <xdr:cNvPr id="5637" name="Rectangle 794"/>
        <xdr:cNvSpPr>
          <a:spLocks noChangeArrowheads="1"/>
        </xdr:cNvSpPr>
      </xdr:nvSpPr>
      <xdr:spPr bwMode="auto">
        <a:xfrm>
          <a:off x="8656320" y="1001024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1019</xdr:row>
      <xdr:rowOff>7620</xdr:rowOff>
    </xdr:from>
    <xdr:to>
      <xdr:col>10</xdr:col>
      <xdr:colOff>15240</xdr:colOff>
      <xdr:row>1019</xdr:row>
      <xdr:rowOff>15240</xdr:rowOff>
    </xdr:to>
    <xdr:sp macro="" textlink="">
      <xdr:nvSpPr>
        <xdr:cNvPr id="5638" name="Rectangle 795"/>
        <xdr:cNvSpPr>
          <a:spLocks noChangeArrowheads="1"/>
        </xdr:cNvSpPr>
      </xdr:nvSpPr>
      <xdr:spPr bwMode="auto">
        <a:xfrm>
          <a:off x="8656320" y="1002243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1020</xdr:row>
      <xdr:rowOff>7620</xdr:rowOff>
    </xdr:from>
    <xdr:to>
      <xdr:col>10</xdr:col>
      <xdr:colOff>15240</xdr:colOff>
      <xdr:row>1020</xdr:row>
      <xdr:rowOff>15240</xdr:rowOff>
    </xdr:to>
    <xdr:sp macro="" textlink="">
      <xdr:nvSpPr>
        <xdr:cNvPr id="5639" name="Rectangle 796"/>
        <xdr:cNvSpPr>
          <a:spLocks noChangeArrowheads="1"/>
        </xdr:cNvSpPr>
      </xdr:nvSpPr>
      <xdr:spPr bwMode="auto">
        <a:xfrm>
          <a:off x="8656320" y="1003462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1021</xdr:row>
      <xdr:rowOff>7620</xdr:rowOff>
    </xdr:from>
    <xdr:to>
      <xdr:col>10</xdr:col>
      <xdr:colOff>15240</xdr:colOff>
      <xdr:row>1021</xdr:row>
      <xdr:rowOff>15240</xdr:rowOff>
    </xdr:to>
    <xdr:sp macro="" textlink="">
      <xdr:nvSpPr>
        <xdr:cNvPr id="5640" name="Rectangle 797"/>
        <xdr:cNvSpPr>
          <a:spLocks noChangeArrowheads="1"/>
        </xdr:cNvSpPr>
      </xdr:nvSpPr>
      <xdr:spPr bwMode="auto">
        <a:xfrm>
          <a:off x="8656320" y="10046817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1024</xdr:row>
      <xdr:rowOff>7620</xdr:rowOff>
    </xdr:from>
    <xdr:to>
      <xdr:col>10</xdr:col>
      <xdr:colOff>15240</xdr:colOff>
      <xdr:row>1024</xdr:row>
      <xdr:rowOff>15240</xdr:rowOff>
    </xdr:to>
    <xdr:sp macro="" textlink="">
      <xdr:nvSpPr>
        <xdr:cNvPr id="5641" name="Rectangle 798"/>
        <xdr:cNvSpPr>
          <a:spLocks noChangeArrowheads="1"/>
        </xdr:cNvSpPr>
      </xdr:nvSpPr>
      <xdr:spPr bwMode="auto">
        <a:xfrm>
          <a:off x="8656320" y="10062057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1026</xdr:row>
      <xdr:rowOff>7620</xdr:rowOff>
    </xdr:from>
    <xdr:to>
      <xdr:col>10</xdr:col>
      <xdr:colOff>15240</xdr:colOff>
      <xdr:row>1026</xdr:row>
      <xdr:rowOff>15240</xdr:rowOff>
    </xdr:to>
    <xdr:sp macro="" textlink="">
      <xdr:nvSpPr>
        <xdr:cNvPr id="5642" name="Rectangle 799"/>
        <xdr:cNvSpPr>
          <a:spLocks noChangeArrowheads="1"/>
        </xdr:cNvSpPr>
      </xdr:nvSpPr>
      <xdr:spPr bwMode="auto">
        <a:xfrm>
          <a:off x="8656320" y="1007577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1027</xdr:row>
      <xdr:rowOff>7620</xdr:rowOff>
    </xdr:from>
    <xdr:to>
      <xdr:col>10</xdr:col>
      <xdr:colOff>15240</xdr:colOff>
      <xdr:row>1027</xdr:row>
      <xdr:rowOff>15240</xdr:rowOff>
    </xdr:to>
    <xdr:sp macro="" textlink="">
      <xdr:nvSpPr>
        <xdr:cNvPr id="5643" name="Rectangle 800"/>
        <xdr:cNvSpPr>
          <a:spLocks noChangeArrowheads="1"/>
        </xdr:cNvSpPr>
      </xdr:nvSpPr>
      <xdr:spPr bwMode="auto">
        <a:xfrm>
          <a:off x="8656320" y="1008796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1028</xdr:row>
      <xdr:rowOff>7620</xdr:rowOff>
    </xdr:from>
    <xdr:to>
      <xdr:col>10</xdr:col>
      <xdr:colOff>15240</xdr:colOff>
      <xdr:row>1028</xdr:row>
      <xdr:rowOff>15240</xdr:rowOff>
    </xdr:to>
    <xdr:sp macro="" textlink="">
      <xdr:nvSpPr>
        <xdr:cNvPr id="5644" name="Rectangle 801"/>
        <xdr:cNvSpPr>
          <a:spLocks noChangeArrowheads="1"/>
        </xdr:cNvSpPr>
      </xdr:nvSpPr>
      <xdr:spPr bwMode="auto">
        <a:xfrm>
          <a:off x="8656320" y="10100157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1029</xdr:row>
      <xdr:rowOff>7620</xdr:rowOff>
    </xdr:from>
    <xdr:to>
      <xdr:col>10</xdr:col>
      <xdr:colOff>15240</xdr:colOff>
      <xdr:row>1029</xdr:row>
      <xdr:rowOff>15240</xdr:rowOff>
    </xdr:to>
    <xdr:sp macro="" textlink="">
      <xdr:nvSpPr>
        <xdr:cNvPr id="5645" name="Rectangle 802"/>
        <xdr:cNvSpPr>
          <a:spLocks noChangeArrowheads="1"/>
        </xdr:cNvSpPr>
      </xdr:nvSpPr>
      <xdr:spPr bwMode="auto">
        <a:xfrm>
          <a:off x="8656320" y="1011234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1030</xdr:row>
      <xdr:rowOff>7620</xdr:rowOff>
    </xdr:from>
    <xdr:to>
      <xdr:col>10</xdr:col>
      <xdr:colOff>15240</xdr:colOff>
      <xdr:row>1030</xdr:row>
      <xdr:rowOff>15240</xdr:rowOff>
    </xdr:to>
    <xdr:sp macro="" textlink="">
      <xdr:nvSpPr>
        <xdr:cNvPr id="5646" name="Rectangle 803"/>
        <xdr:cNvSpPr>
          <a:spLocks noChangeArrowheads="1"/>
        </xdr:cNvSpPr>
      </xdr:nvSpPr>
      <xdr:spPr bwMode="auto">
        <a:xfrm>
          <a:off x="8656320" y="1012454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1031</xdr:row>
      <xdr:rowOff>7620</xdr:rowOff>
    </xdr:from>
    <xdr:to>
      <xdr:col>10</xdr:col>
      <xdr:colOff>15240</xdr:colOff>
      <xdr:row>1031</xdr:row>
      <xdr:rowOff>15240</xdr:rowOff>
    </xdr:to>
    <xdr:sp macro="" textlink="">
      <xdr:nvSpPr>
        <xdr:cNvPr id="5647" name="Rectangle 804"/>
        <xdr:cNvSpPr>
          <a:spLocks noChangeArrowheads="1"/>
        </xdr:cNvSpPr>
      </xdr:nvSpPr>
      <xdr:spPr bwMode="auto">
        <a:xfrm>
          <a:off x="8656320" y="1013673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1033</xdr:row>
      <xdr:rowOff>7620</xdr:rowOff>
    </xdr:from>
    <xdr:to>
      <xdr:col>10</xdr:col>
      <xdr:colOff>15240</xdr:colOff>
      <xdr:row>1033</xdr:row>
      <xdr:rowOff>15240</xdr:rowOff>
    </xdr:to>
    <xdr:sp macro="" textlink="">
      <xdr:nvSpPr>
        <xdr:cNvPr id="5648" name="Rectangle 805"/>
        <xdr:cNvSpPr>
          <a:spLocks noChangeArrowheads="1"/>
        </xdr:cNvSpPr>
      </xdr:nvSpPr>
      <xdr:spPr bwMode="auto">
        <a:xfrm>
          <a:off x="8656320" y="1015044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1034</xdr:row>
      <xdr:rowOff>7620</xdr:rowOff>
    </xdr:from>
    <xdr:to>
      <xdr:col>10</xdr:col>
      <xdr:colOff>15240</xdr:colOff>
      <xdr:row>1034</xdr:row>
      <xdr:rowOff>15240</xdr:rowOff>
    </xdr:to>
    <xdr:sp macro="" textlink="">
      <xdr:nvSpPr>
        <xdr:cNvPr id="5649" name="Rectangle 806"/>
        <xdr:cNvSpPr>
          <a:spLocks noChangeArrowheads="1"/>
        </xdr:cNvSpPr>
      </xdr:nvSpPr>
      <xdr:spPr bwMode="auto">
        <a:xfrm>
          <a:off x="8656320" y="1016264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1035</xdr:row>
      <xdr:rowOff>7620</xdr:rowOff>
    </xdr:from>
    <xdr:to>
      <xdr:col>10</xdr:col>
      <xdr:colOff>15240</xdr:colOff>
      <xdr:row>1035</xdr:row>
      <xdr:rowOff>15240</xdr:rowOff>
    </xdr:to>
    <xdr:sp macro="" textlink="">
      <xdr:nvSpPr>
        <xdr:cNvPr id="5650" name="Rectangle 807"/>
        <xdr:cNvSpPr>
          <a:spLocks noChangeArrowheads="1"/>
        </xdr:cNvSpPr>
      </xdr:nvSpPr>
      <xdr:spPr bwMode="auto">
        <a:xfrm>
          <a:off x="8656320" y="1017483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1036</xdr:row>
      <xdr:rowOff>7620</xdr:rowOff>
    </xdr:from>
    <xdr:to>
      <xdr:col>10</xdr:col>
      <xdr:colOff>15240</xdr:colOff>
      <xdr:row>1036</xdr:row>
      <xdr:rowOff>15240</xdr:rowOff>
    </xdr:to>
    <xdr:sp macro="" textlink="">
      <xdr:nvSpPr>
        <xdr:cNvPr id="5651" name="Rectangle 808"/>
        <xdr:cNvSpPr>
          <a:spLocks noChangeArrowheads="1"/>
        </xdr:cNvSpPr>
      </xdr:nvSpPr>
      <xdr:spPr bwMode="auto">
        <a:xfrm>
          <a:off x="8656320" y="1018702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1037</xdr:row>
      <xdr:rowOff>7620</xdr:rowOff>
    </xdr:from>
    <xdr:to>
      <xdr:col>10</xdr:col>
      <xdr:colOff>15240</xdr:colOff>
      <xdr:row>1037</xdr:row>
      <xdr:rowOff>15240</xdr:rowOff>
    </xdr:to>
    <xdr:sp macro="" textlink="">
      <xdr:nvSpPr>
        <xdr:cNvPr id="5652" name="Rectangle 809"/>
        <xdr:cNvSpPr>
          <a:spLocks noChangeArrowheads="1"/>
        </xdr:cNvSpPr>
      </xdr:nvSpPr>
      <xdr:spPr bwMode="auto">
        <a:xfrm>
          <a:off x="8656320" y="10199217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1038</xdr:row>
      <xdr:rowOff>7620</xdr:rowOff>
    </xdr:from>
    <xdr:to>
      <xdr:col>10</xdr:col>
      <xdr:colOff>15240</xdr:colOff>
      <xdr:row>1038</xdr:row>
      <xdr:rowOff>15240</xdr:rowOff>
    </xdr:to>
    <xdr:sp macro="" textlink="">
      <xdr:nvSpPr>
        <xdr:cNvPr id="5653" name="Rectangle 810"/>
        <xdr:cNvSpPr>
          <a:spLocks noChangeArrowheads="1"/>
        </xdr:cNvSpPr>
      </xdr:nvSpPr>
      <xdr:spPr bwMode="auto">
        <a:xfrm>
          <a:off x="8656320" y="1021140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1039</xdr:row>
      <xdr:rowOff>7620</xdr:rowOff>
    </xdr:from>
    <xdr:to>
      <xdr:col>10</xdr:col>
      <xdr:colOff>15240</xdr:colOff>
      <xdr:row>1039</xdr:row>
      <xdr:rowOff>15240</xdr:rowOff>
    </xdr:to>
    <xdr:sp macro="" textlink="">
      <xdr:nvSpPr>
        <xdr:cNvPr id="5654" name="Rectangle 811"/>
        <xdr:cNvSpPr>
          <a:spLocks noChangeArrowheads="1"/>
        </xdr:cNvSpPr>
      </xdr:nvSpPr>
      <xdr:spPr bwMode="auto">
        <a:xfrm>
          <a:off x="8656320" y="1022360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1040</xdr:row>
      <xdr:rowOff>7620</xdr:rowOff>
    </xdr:from>
    <xdr:to>
      <xdr:col>10</xdr:col>
      <xdr:colOff>15240</xdr:colOff>
      <xdr:row>1040</xdr:row>
      <xdr:rowOff>15240</xdr:rowOff>
    </xdr:to>
    <xdr:sp macro="" textlink="">
      <xdr:nvSpPr>
        <xdr:cNvPr id="5655" name="Rectangle 812"/>
        <xdr:cNvSpPr>
          <a:spLocks noChangeArrowheads="1"/>
        </xdr:cNvSpPr>
      </xdr:nvSpPr>
      <xdr:spPr bwMode="auto">
        <a:xfrm>
          <a:off x="8656320" y="1023579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1041</xdr:row>
      <xdr:rowOff>7620</xdr:rowOff>
    </xdr:from>
    <xdr:to>
      <xdr:col>10</xdr:col>
      <xdr:colOff>15240</xdr:colOff>
      <xdr:row>1041</xdr:row>
      <xdr:rowOff>15240</xdr:rowOff>
    </xdr:to>
    <xdr:sp macro="" textlink="">
      <xdr:nvSpPr>
        <xdr:cNvPr id="5656" name="Rectangle 813"/>
        <xdr:cNvSpPr>
          <a:spLocks noChangeArrowheads="1"/>
        </xdr:cNvSpPr>
      </xdr:nvSpPr>
      <xdr:spPr bwMode="auto">
        <a:xfrm>
          <a:off x="8656320" y="1024798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1042</xdr:row>
      <xdr:rowOff>7620</xdr:rowOff>
    </xdr:from>
    <xdr:to>
      <xdr:col>10</xdr:col>
      <xdr:colOff>15240</xdr:colOff>
      <xdr:row>1042</xdr:row>
      <xdr:rowOff>15240</xdr:rowOff>
    </xdr:to>
    <xdr:sp macro="" textlink="">
      <xdr:nvSpPr>
        <xdr:cNvPr id="5657" name="Rectangle 814"/>
        <xdr:cNvSpPr>
          <a:spLocks noChangeArrowheads="1"/>
        </xdr:cNvSpPr>
      </xdr:nvSpPr>
      <xdr:spPr bwMode="auto">
        <a:xfrm>
          <a:off x="8656320" y="10260177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1043</xdr:row>
      <xdr:rowOff>7620</xdr:rowOff>
    </xdr:from>
    <xdr:to>
      <xdr:col>10</xdr:col>
      <xdr:colOff>15240</xdr:colOff>
      <xdr:row>1043</xdr:row>
      <xdr:rowOff>15240</xdr:rowOff>
    </xdr:to>
    <xdr:sp macro="" textlink="">
      <xdr:nvSpPr>
        <xdr:cNvPr id="5658" name="Rectangle 815"/>
        <xdr:cNvSpPr>
          <a:spLocks noChangeArrowheads="1"/>
        </xdr:cNvSpPr>
      </xdr:nvSpPr>
      <xdr:spPr bwMode="auto">
        <a:xfrm>
          <a:off x="8656320" y="1027236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1044</xdr:row>
      <xdr:rowOff>7620</xdr:rowOff>
    </xdr:from>
    <xdr:to>
      <xdr:col>10</xdr:col>
      <xdr:colOff>15240</xdr:colOff>
      <xdr:row>1044</xdr:row>
      <xdr:rowOff>15240</xdr:rowOff>
    </xdr:to>
    <xdr:sp macro="" textlink="">
      <xdr:nvSpPr>
        <xdr:cNvPr id="5659" name="Rectangle 816"/>
        <xdr:cNvSpPr>
          <a:spLocks noChangeArrowheads="1"/>
        </xdr:cNvSpPr>
      </xdr:nvSpPr>
      <xdr:spPr bwMode="auto">
        <a:xfrm>
          <a:off x="8656320" y="1028456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1047</xdr:row>
      <xdr:rowOff>7620</xdr:rowOff>
    </xdr:from>
    <xdr:to>
      <xdr:col>10</xdr:col>
      <xdr:colOff>15240</xdr:colOff>
      <xdr:row>1047</xdr:row>
      <xdr:rowOff>15240</xdr:rowOff>
    </xdr:to>
    <xdr:sp macro="" textlink="">
      <xdr:nvSpPr>
        <xdr:cNvPr id="5660" name="Rectangle 817"/>
        <xdr:cNvSpPr>
          <a:spLocks noChangeArrowheads="1"/>
        </xdr:cNvSpPr>
      </xdr:nvSpPr>
      <xdr:spPr bwMode="auto">
        <a:xfrm>
          <a:off x="8656320" y="1029980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1048</xdr:row>
      <xdr:rowOff>7620</xdr:rowOff>
    </xdr:from>
    <xdr:to>
      <xdr:col>10</xdr:col>
      <xdr:colOff>15240</xdr:colOff>
      <xdr:row>1048</xdr:row>
      <xdr:rowOff>15240</xdr:rowOff>
    </xdr:to>
    <xdr:sp macro="" textlink="">
      <xdr:nvSpPr>
        <xdr:cNvPr id="5661" name="Rectangle 818"/>
        <xdr:cNvSpPr>
          <a:spLocks noChangeArrowheads="1"/>
        </xdr:cNvSpPr>
      </xdr:nvSpPr>
      <xdr:spPr bwMode="auto">
        <a:xfrm>
          <a:off x="8656320" y="1031199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1049</xdr:row>
      <xdr:rowOff>7620</xdr:rowOff>
    </xdr:from>
    <xdr:to>
      <xdr:col>10</xdr:col>
      <xdr:colOff>15240</xdr:colOff>
      <xdr:row>1049</xdr:row>
      <xdr:rowOff>15240</xdr:rowOff>
    </xdr:to>
    <xdr:sp macro="" textlink="">
      <xdr:nvSpPr>
        <xdr:cNvPr id="5662" name="Rectangle 819"/>
        <xdr:cNvSpPr>
          <a:spLocks noChangeArrowheads="1"/>
        </xdr:cNvSpPr>
      </xdr:nvSpPr>
      <xdr:spPr bwMode="auto">
        <a:xfrm>
          <a:off x="8656320" y="1032418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1051</xdr:row>
      <xdr:rowOff>7620</xdr:rowOff>
    </xdr:from>
    <xdr:to>
      <xdr:col>10</xdr:col>
      <xdr:colOff>15240</xdr:colOff>
      <xdr:row>1051</xdr:row>
      <xdr:rowOff>15240</xdr:rowOff>
    </xdr:to>
    <xdr:sp macro="" textlink="">
      <xdr:nvSpPr>
        <xdr:cNvPr id="5663" name="Rectangle 820"/>
        <xdr:cNvSpPr>
          <a:spLocks noChangeArrowheads="1"/>
        </xdr:cNvSpPr>
      </xdr:nvSpPr>
      <xdr:spPr bwMode="auto">
        <a:xfrm>
          <a:off x="8656320" y="1033790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1052</xdr:row>
      <xdr:rowOff>7620</xdr:rowOff>
    </xdr:from>
    <xdr:to>
      <xdr:col>10</xdr:col>
      <xdr:colOff>15240</xdr:colOff>
      <xdr:row>1052</xdr:row>
      <xdr:rowOff>15240</xdr:rowOff>
    </xdr:to>
    <xdr:sp macro="" textlink="">
      <xdr:nvSpPr>
        <xdr:cNvPr id="5664" name="Rectangle 821"/>
        <xdr:cNvSpPr>
          <a:spLocks noChangeArrowheads="1"/>
        </xdr:cNvSpPr>
      </xdr:nvSpPr>
      <xdr:spPr bwMode="auto">
        <a:xfrm>
          <a:off x="8656320" y="1035009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1054</xdr:row>
      <xdr:rowOff>7620</xdr:rowOff>
    </xdr:from>
    <xdr:to>
      <xdr:col>10</xdr:col>
      <xdr:colOff>15240</xdr:colOff>
      <xdr:row>1054</xdr:row>
      <xdr:rowOff>15240</xdr:rowOff>
    </xdr:to>
    <xdr:sp macro="" textlink="">
      <xdr:nvSpPr>
        <xdr:cNvPr id="5665" name="Rectangle 822"/>
        <xdr:cNvSpPr>
          <a:spLocks noChangeArrowheads="1"/>
        </xdr:cNvSpPr>
      </xdr:nvSpPr>
      <xdr:spPr bwMode="auto">
        <a:xfrm>
          <a:off x="8656320" y="1036380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1055</xdr:row>
      <xdr:rowOff>7620</xdr:rowOff>
    </xdr:from>
    <xdr:to>
      <xdr:col>10</xdr:col>
      <xdr:colOff>15240</xdr:colOff>
      <xdr:row>1055</xdr:row>
      <xdr:rowOff>15240</xdr:rowOff>
    </xdr:to>
    <xdr:sp macro="" textlink="">
      <xdr:nvSpPr>
        <xdr:cNvPr id="5666" name="Rectangle 823"/>
        <xdr:cNvSpPr>
          <a:spLocks noChangeArrowheads="1"/>
        </xdr:cNvSpPr>
      </xdr:nvSpPr>
      <xdr:spPr bwMode="auto">
        <a:xfrm>
          <a:off x="8656320" y="1037600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1056</xdr:row>
      <xdr:rowOff>7620</xdr:rowOff>
    </xdr:from>
    <xdr:to>
      <xdr:col>10</xdr:col>
      <xdr:colOff>15240</xdr:colOff>
      <xdr:row>1056</xdr:row>
      <xdr:rowOff>15240</xdr:rowOff>
    </xdr:to>
    <xdr:sp macro="" textlink="">
      <xdr:nvSpPr>
        <xdr:cNvPr id="5667" name="Rectangle 824"/>
        <xdr:cNvSpPr>
          <a:spLocks noChangeArrowheads="1"/>
        </xdr:cNvSpPr>
      </xdr:nvSpPr>
      <xdr:spPr bwMode="auto">
        <a:xfrm>
          <a:off x="8656320" y="1038819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1057</xdr:row>
      <xdr:rowOff>7620</xdr:rowOff>
    </xdr:from>
    <xdr:to>
      <xdr:col>10</xdr:col>
      <xdr:colOff>15240</xdr:colOff>
      <xdr:row>1057</xdr:row>
      <xdr:rowOff>15240</xdr:rowOff>
    </xdr:to>
    <xdr:sp macro="" textlink="">
      <xdr:nvSpPr>
        <xdr:cNvPr id="5668" name="Rectangle 825"/>
        <xdr:cNvSpPr>
          <a:spLocks noChangeArrowheads="1"/>
        </xdr:cNvSpPr>
      </xdr:nvSpPr>
      <xdr:spPr bwMode="auto">
        <a:xfrm>
          <a:off x="8656320" y="1040038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1060</xdr:row>
      <xdr:rowOff>7620</xdr:rowOff>
    </xdr:from>
    <xdr:to>
      <xdr:col>10</xdr:col>
      <xdr:colOff>15240</xdr:colOff>
      <xdr:row>1060</xdr:row>
      <xdr:rowOff>15240</xdr:rowOff>
    </xdr:to>
    <xdr:sp macro="" textlink="">
      <xdr:nvSpPr>
        <xdr:cNvPr id="5669" name="Rectangle 826"/>
        <xdr:cNvSpPr>
          <a:spLocks noChangeArrowheads="1"/>
        </xdr:cNvSpPr>
      </xdr:nvSpPr>
      <xdr:spPr bwMode="auto">
        <a:xfrm>
          <a:off x="8656320" y="1041562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1061</xdr:row>
      <xdr:rowOff>7620</xdr:rowOff>
    </xdr:from>
    <xdr:to>
      <xdr:col>10</xdr:col>
      <xdr:colOff>15240</xdr:colOff>
      <xdr:row>1061</xdr:row>
      <xdr:rowOff>15240</xdr:rowOff>
    </xdr:to>
    <xdr:sp macro="" textlink="">
      <xdr:nvSpPr>
        <xdr:cNvPr id="5670" name="Rectangle 827"/>
        <xdr:cNvSpPr>
          <a:spLocks noChangeArrowheads="1"/>
        </xdr:cNvSpPr>
      </xdr:nvSpPr>
      <xdr:spPr bwMode="auto">
        <a:xfrm>
          <a:off x="8656320" y="10427817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1062</xdr:row>
      <xdr:rowOff>7620</xdr:rowOff>
    </xdr:from>
    <xdr:to>
      <xdr:col>10</xdr:col>
      <xdr:colOff>15240</xdr:colOff>
      <xdr:row>1062</xdr:row>
      <xdr:rowOff>15240</xdr:rowOff>
    </xdr:to>
    <xdr:sp macro="" textlink="">
      <xdr:nvSpPr>
        <xdr:cNvPr id="5671" name="Rectangle 828"/>
        <xdr:cNvSpPr>
          <a:spLocks noChangeArrowheads="1"/>
        </xdr:cNvSpPr>
      </xdr:nvSpPr>
      <xdr:spPr bwMode="auto">
        <a:xfrm>
          <a:off x="8656320" y="1044000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1063</xdr:row>
      <xdr:rowOff>7620</xdr:rowOff>
    </xdr:from>
    <xdr:to>
      <xdr:col>10</xdr:col>
      <xdr:colOff>15240</xdr:colOff>
      <xdr:row>1063</xdr:row>
      <xdr:rowOff>15240</xdr:rowOff>
    </xdr:to>
    <xdr:sp macro="" textlink="">
      <xdr:nvSpPr>
        <xdr:cNvPr id="5672" name="Rectangle 829"/>
        <xdr:cNvSpPr>
          <a:spLocks noChangeArrowheads="1"/>
        </xdr:cNvSpPr>
      </xdr:nvSpPr>
      <xdr:spPr bwMode="auto">
        <a:xfrm>
          <a:off x="8656320" y="1045220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1064</xdr:row>
      <xdr:rowOff>7620</xdr:rowOff>
    </xdr:from>
    <xdr:to>
      <xdr:col>10</xdr:col>
      <xdr:colOff>15240</xdr:colOff>
      <xdr:row>1064</xdr:row>
      <xdr:rowOff>15240</xdr:rowOff>
    </xdr:to>
    <xdr:sp macro="" textlink="">
      <xdr:nvSpPr>
        <xdr:cNvPr id="5673" name="Rectangle 830"/>
        <xdr:cNvSpPr>
          <a:spLocks noChangeArrowheads="1"/>
        </xdr:cNvSpPr>
      </xdr:nvSpPr>
      <xdr:spPr bwMode="auto">
        <a:xfrm>
          <a:off x="8656320" y="1046439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1065</xdr:row>
      <xdr:rowOff>7620</xdr:rowOff>
    </xdr:from>
    <xdr:to>
      <xdr:col>10</xdr:col>
      <xdr:colOff>15240</xdr:colOff>
      <xdr:row>1065</xdr:row>
      <xdr:rowOff>15240</xdr:rowOff>
    </xdr:to>
    <xdr:sp macro="" textlink="">
      <xdr:nvSpPr>
        <xdr:cNvPr id="5674" name="Rectangle 831"/>
        <xdr:cNvSpPr>
          <a:spLocks noChangeArrowheads="1"/>
        </xdr:cNvSpPr>
      </xdr:nvSpPr>
      <xdr:spPr bwMode="auto">
        <a:xfrm>
          <a:off x="8656320" y="1047658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1066</xdr:row>
      <xdr:rowOff>7620</xdr:rowOff>
    </xdr:from>
    <xdr:to>
      <xdr:col>10</xdr:col>
      <xdr:colOff>15240</xdr:colOff>
      <xdr:row>1066</xdr:row>
      <xdr:rowOff>15240</xdr:rowOff>
    </xdr:to>
    <xdr:sp macro="" textlink="">
      <xdr:nvSpPr>
        <xdr:cNvPr id="5675" name="Rectangle 832"/>
        <xdr:cNvSpPr>
          <a:spLocks noChangeArrowheads="1"/>
        </xdr:cNvSpPr>
      </xdr:nvSpPr>
      <xdr:spPr bwMode="auto">
        <a:xfrm>
          <a:off x="8656320" y="10488777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1067</xdr:row>
      <xdr:rowOff>7620</xdr:rowOff>
    </xdr:from>
    <xdr:to>
      <xdr:col>10</xdr:col>
      <xdr:colOff>15240</xdr:colOff>
      <xdr:row>1067</xdr:row>
      <xdr:rowOff>15240</xdr:rowOff>
    </xdr:to>
    <xdr:sp macro="" textlink="">
      <xdr:nvSpPr>
        <xdr:cNvPr id="5676" name="Rectangle 833"/>
        <xdr:cNvSpPr>
          <a:spLocks noChangeArrowheads="1"/>
        </xdr:cNvSpPr>
      </xdr:nvSpPr>
      <xdr:spPr bwMode="auto">
        <a:xfrm>
          <a:off x="8656320" y="1050096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1069</xdr:row>
      <xdr:rowOff>7620</xdr:rowOff>
    </xdr:from>
    <xdr:to>
      <xdr:col>10</xdr:col>
      <xdr:colOff>15240</xdr:colOff>
      <xdr:row>1069</xdr:row>
      <xdr:rowOff>15240</xdr:rowOff>
    </xdr:to>
    <xdr:sp macro="" textlink="">
      <xdr:nvSpPr>
        <xdr:cNvPr id="5677" name="Rectangle 834"/>
        <xdr:cNvSpPr>
          <a:spLocks noChangeArrowheads="1"/>
        </xdr:cNvSpPr>
      </xdr:nvSpPr>
      <xdr:spPr bwMode="auto">
        <a:xfrm>
          <a:off x="8656320" y="1051468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1070</xdr:row>
      <xdr:rowOff>7620</xdr:rowOff>
    </xdr:from>
    <xdr:to>
      <xdr:col>10</xdr:col>
      <xdr:colOff>15240</xdr:colOff>
      <xdr:row>1070</xdr:row>
      <xdr:rowOff>15240</xdr:rowOff>
    </xdr:to>
    <xdr:sp macro="" textlink="">
      <xdr:nvSpPr>
        <xdr:cNvPr id="5678" name="Rectangle 835"/>
        <xdr:cNvSpPr>
          <a:spLocks noChangeArrowheads="1"/>
        </xdr:cNvSpPr>
      </xdr:nvSpPr>
      <xdr:spPr bwMode="auto">
        <a:xfrm>
          <a:off x="8656320" y="10526877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1071</xdr:row>
      <xdr:rowOff>7620</xdr:rowOff>
    </xdr:from>
    <xdr:to>
      <xdr:col>10</xdr:col>
      <xdr:colOff>15240</xdr:colOff>
      <xdr:row>1071</xdr:row>
      <xdr:rowOff>15240</xdr:rowOff>
    </xdr:to>
    <xdr:sp macro="" textlink="">
      <xdr:nvSpPr>
        <xdr:cNvPr id="5679" name="Rectangle 836"/>
        <xdr:cNvSpPr>
          <a:spLocks noChangeArrowheads="1"/>
        </xdr:cNvSpPr>
      </xdr:nvSpPr>
      <xdr:spPr bwMode="auto">
        <a:xfrm>
          <a:off x="8656320" y="1053906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1072</xdr:row>
      <xdr:rowOff>7620</xdr:rowOff>
    </xdr:from>
    <xdr:to>
      <xdr:col>10</xdr:col>
      <xdr:colOff>15240</xdr:colOff>
      <xdr:row>1072</xdr:row>
      <xdr:rowOff>15240</xdr:rowOff>
    </xdr:to>
    <xdr:sp macro="" textlink="">
      <xdr:nvSpPr>
        <xdr:cNvPr id="5680" name="Rectangle 837"/>
        <xdr:cNvSpPr>
          <a:spLocks noChangeArrowheads="1"/>
        </xdr:cNvSpPr>
      </xdr:nvSpPr>
      <xdr:spPr bwMode="auto">
        <a:xfrm>
          <a:off x="8656320" y="1055126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1073</xdr:row>
      <xdr:rowOff>7620</xdr:rowOff>
    </xdr:from>
    <xdr:to>
      <xdr:col>10</xdr:col>
      <xdr:colOff>15240</xdr:colOff>
      <xdr:row>1073</xdr:row>
      <xdr:rowOff>15240</xdr:rowOff>
    </xdr:to>
    <xdr:sp macro="" textlink="">
      <xdr:nvSpPr>
        <xdr:cNvPr id="5681" name="Rectangle 838"/>
        <xdr:cNvSpPr>
          <a:spLocks noChangeArrowheads="1"/>
        </xdr:cNvSpPr>
      </xdr:nvSpPr>
      <xdr:spPr bwMode="auto">
        <a:xfrm>
          <a:off x="8656320" y="1056345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1074</xdr:row>
      <xdr:rowOff>7620</xdr:rowOff>
    </xdr:from>
    <xdr:to>
      <xdr:col>10</xdr:col>
      <xdr:colOff>15240</xdr:colOff>
      <xdr:row>1074</xdr:row>
      <xdr:rowOff>15240</xdr:rowOff>
    </xdr:to>
    <xdr:sp macro="" textlink="">
      <xdr:nvSpPr>
        <xdr:cNvPr id="5682" name="Rectangle 839"/>
        <xdr:cNvSpPr>
          <a:spLocks noChangeArrowheads="1"/>
        </xdr:cNvSpPr>
      </xdr:nvSpPr>
      <xdr:spPr bwMode="auto">
        <a:xfrm>
          <a:off x="8656320" y="10575645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1075</xdr:row>
      <xdr:rowOff>7620</xdr:rowOff>
    </xdr:from>
    <xdr:to>
      <xdr:col>10</xdr:col>
      <xdr:colOff>15240</xdr:colOff>
      <xdr:row>1075</xdr:row>
      <xdr:rowOff>15240</xdr:rowOff>
    </xdr:to>
    <xdr:sp macro="" textlink="">
      <xdr:nvSpPr>
        <xdr:cNvPr id="5683" name="Rectangle 840"/>
        <xdr:cNvSpPr>
          <a:spLocks noChangeArrowheads="1"/>
        </xdr:cNvSpPr>
      </xdr:nvSpPr>
      <xdr:spPr bwMode="auto">
        <a:xfrm>
          <a:off x="8656320" y="10587837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1076</xdr:row>
      <xdr:rowOff>7620</xdr:rowOff>
    </xdr:from>
    <xdr:to>
      <xdr:col>10</xdr:col>
      <xdr:colOff>15240</xdr:colOff>
      <xdr:row>1076</xdr:row>
      <xdr:rowOff>15240</xdr:rowOff>
    </xdr:to>
    <xdr:sp macro="" textlink="">
      <xdr:nvSpPr>
        <xdr:cNvPr id="5684" name="Rectangle 841"/>
        <xdr:cNvSpPr>
          <a:spLocks noChangeArrowheads="1"/>
        </xdr:cNvSpPr>
      </xdr:nvSpPr>
      <xdr:spPr bwMode="auto">
        <a:xfrm>
          <a:off x="8656320" y="10600029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1077</xdr:row>
      <xdr:rowOff>7620</xdr:rowOff>
    </xdr:from>
    <xdr:to>
      <xdr:col>10</xdr:col>
      <xdr:colOff>15240</xdr:colOff>
      <xdr:row>1077</xdr:row>
      <xdr:rowOff>15240</xdr:rowOff>
    </xdr:to>
    <xdr:sp macro="" textlink="">
      <xdr:nvSpPr>
        <xdr:cNvPr id="5685" name="Rectangle 842"/>
        <xdr:cNvSpPr>
          <a:spLocks noChangeArrowheads="1"/>
        </xdr:cNvSpPr>
      </xdr:nvSpPr>
      <xdr:spPr bwMode="auto">
        <a:xfrm>
          <a:off x="8656320" y="10612221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1078</xdr:row>
      <xdr:rowOff>7620</xdr:rowOff>
    </xdr:from>
    <xdr:to>
      <xdr:col>10</xdr:col>
      <xdr:colOff>15240</xdr:colOff>
      <xdr:row>1078</xdr:row>
      <xdr:rowOff>15240</xdr:rowOff>
    </xdr:to>
    <xdr:sp macro="" textlink="">
      <xdr:nvSpPr>
        <xdr:cNvPr id="5686" name="Rectangle 843"/>
        <xdr:cNvSpPr>
          <a:spLocks noChangeArrowheads="1"/>
        </xdr:cNvSpPr>
      </xdr:nvSpPr>
      <xdr:spPr bwMode="auto">
        <a:xfrm>
          <a:off x="8656320" y="106244136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1081</xdr:row>
      <xdr:rowOff>7620</xdr:rowOff>
    </xdr:from>
    <xdr:to>
      <xdr:col>10</xdr:col>
      <xdr:colOff>15240</xdr:colOff>
      <xdr:row>1081</xdr:row>
      <xdr:rowOff>15240</xdr:rowOff>
    </xdr:to>
    <xdr:sp macro="" textlink="">
      <xdr:nvSpPr>
        <xdr:cNvPr id="5687" name="Rectangle 844"/>
        <xdr:cNvSpPr>
          <a:spLocks noChangeArrowheads="1"/>
        </xdr:cNvSpPr>
      </xdr:nvSpPr>
      <xdr:spPr bwMode="auto">
        <a:xfrm>
          <a:off x="8656320" y="1064102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1083</xdr:row>
      <xdr:rowOff>7620</xdr:rowOff>
    </xdr:from>
    <xdr:to>
      <xdr:col>10</xdr:col>
      <xdr:colOff>15240</xdr:colOff>
      <xdr:row>1083</xdr:row>
      <xdr:rowOff>15240</xdr:rowOff>
    </xdr:to>
    <xdr:sp macro="" textlink="">
      <xdr:nvSpPr>
        <xdr:cNvPr id="5688" name="Rectangle 845"/>
        <xdr:cNvSpPr>
          <a:spLocks noChangeArrowheads="1"/>
        </xdr:cNvSpPr>
      </xdr:nvSpPr>
      <xdr:spPr bwMode="auto">
        <a:xfrm>
          <a:off x="8656320" y="106561128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1084</xdr:row>
      <xdr:rowOff>7620</xdr:rowOff>
    </xdr:from>
    <xdr:to>
      <xdr:col>10</xdr:col>
      <xdr:colOff>15240</xdr:colOff>
      <xdr:row>1084</xdr:row>
      <xdr:rowOff>15240</xdr:rowOff>
    </xdr:to>
    <xdr:sp macro="" textlink="">
      <xdr:nvSpPr>
        <xdr:cNvPr id="5689" name="Rectangle 846"/>
        <xdr:cNvSpPr>
          <a:spLocks noChangeArrowheads="1"/>
        </xdr:cNvSpPr>
      </xdr:nvSpPr>
      <xdr:spPr bwMode="auto">
        <a:xfrm>
          <a:off x="8656320" y="106683048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1085</xdr:row>
      <xdr:rowOff>7620</xdr:rowOff>
    </xdr:from>
    <xdr:to>
      <xdr:col>10</xdr:col>
      <xdr:colOff>15240</xdr:colOff>
      <xdr:row>1085</xdr:row>
      <xdr:rowOff>15240</xdr:rowOff>
    </xdr:to>
    <xdr:sp macro="" textlink="">
      <xdr:nvSpPr>
        <xdr:cNvPr id="5690" name="Rectangle 847"/>
        <xdr:cNvSpPr>
          <a:spLocks noChangeArrowheads="1"/>
        </xdr:cNvSpPr>
      </xdr:nvSpPr>
      <xdr:spPr bwMode="auto">
        <a:xfrm>
          <a:off x="8656320" y="106804968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1089</xdr:row>
      <xdr:rowOff>7620</xdr:rowOff>
    </xdr:from>
    <xdr:to>
      <xdr:col>10</xdr:col>
      <xdr:colOff>15240</xdr:colOff>
      <xdr:row>1089</xdr:row>
      <xdr:rowOff>15240</xdr:rowOff>
    </xdr:to>
    <xdr:sp macro="" textlink="">
      <xdr:nvSpPr>
        <xdr:cNvPr id="5691" name="Rectangle 848"/>
        <xdr:cNvSpPr>
          <a:spLocks noChangeArrowheads="1"/>
        </xdr:cNvSpPr>
      </xdr:nvSpPr>
      <xdr:spPr bwMode="auto">
        <a:xfrm>
          <a:off x="8656320" y="1069771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1090</xdr:row>
      <xdr:rowOff>7620</xdr:rowOff>
    </xdr:from>
    <xdr:to>
      <xdr:col>10</xdr:col>
      <xdr:colOff>15240</xdr:colOff>
      <xdr:row>1090</xdr:row>
      <xdr:rowOff>15240</xdr:rowOff>
    </xdr:to>
    <xdr:sp macro="" textlink="">
      <xdr:nvSpPr>
        <xdr:cNvPr id="5692" name="Rectangle 849"/>
        <xdr:cNvSpPr>
          <a:spLocks noChangeArrowheads="1"/>
        </xdr:cNvSpPr>
      </xdr:nvSpPr>
      <xdr:spPr bwMode="auto">
        <a:xfrm>
          <a:off x="8656320" y="1070991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1091</xdr:row>
      <xdr:rowOff>7620</xdr:rowOff>
    </xdr:from>
    <xdr:to>
      <xdr:col>10</xdr:col>
      <xdr:colOff>15240</xdr:colOff>
      <xdr:row>1091</xdr:row>
      <xdr:rowOff>15240</xdr:rowOff>
    </xdr:to>
    <xdr:sp macro="" textlink="">
      <xdr:nvSpPr>
        <xdr:cNvPr id="5693" name="Rectangle 850"/>
        <xdr:cNvSpPr>
          <a:spLocks noChangeArrowheads="1"/>
        </xdr:cNvSpPr>
      </xdr:nvSpPr>
      <xdr:spPr bwMode="auto">
        <a:xfrm>
          <a:off x="8656320" y="1072210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1092</xdr:row>
      <xdr:rowOff>7620</xdr:rowOff>
    </xdr:from>
    <xdr:to>
      <xdr:col>10</xdr:col>
      <xdr:colOff>15240</xdr:colOff>
      <xdr:row>1092</xdr:row>
      <xdr:rowOff>15240</xdr:rowOff>
    </xdr:to>
    <xdr:sp macro="" textlink="">
      <xdr:nvSpPr>
        <xdr:cNvPr id="5694" name="Rectangle 851"/>
        <xdr:cNvSpPr>
          <a:spLocks noChangeArrowheads="1"/>
        </xdr:cNvSpPr>
      </xdr:nvSpPr>
      <xdr:spPr bwMode="auto">
        <a:xfrm>
          <a:off x="8656320" y="1073429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1093</xdr:row>
      <xdr:rowOff>7620</xdr:rowOff>
    </xdr:from>
    <xdr:to>
      <xdr:col>10</xdr:col>
      <xdr:colOff>15240</xdr:colOff>
      <xdr:row>1093</xdr:row>
      <xdr:rowOff>15240</xdr:rowOff>
    </xdr:to>
    <xdr:sp macro="" textlink="">
      <xdr:nvSpPr>
        <xdr:cNvPr id="5695" name="Rectangle 852"/>
        <xdr:cNvSpPr>
          <a:spLocks noChangeArrowheads="1"/>
        </xdr:cNvSpPr>
      </xdr:nvSpPr>
      <xdr:spPr bwMode="auto">
        <a:xfrm>
          <a:off x="8656320" y="1074648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1094</xdr:row>
      <xdr:rowOff>7620</xdr:rowOff>
    </xdr:from>
    <xdr:to>
      <xdr:col>10</xdr:col>
      <xdr:colOff>15240</xdr:colOff>
      <xdr:row>1094</xdr:row>
      <xdr:rowOff>15240</xdr:rowOff>
    </xdr:to>
    <xdr:sp macro="" textlink="">
      <xdr:nvSpPr>
        <xdr:cNvPr id="5696" name="Rectangle 853"/>
        <xdr:cNvSpPr>
          <a:spLocks noChangeArrowheads="1"/>
        </xdr:cNvSpPr>
      </xdr:nvSpPr>
      <xdr:spPr bwMode="auto">
        <a:xfrm>
          <a:off x="8656320" y="1075867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1095</xdr:row>
      <xdr:rowOff>7620</xdr:rowOff>
    </xdr:from>
    <xdr:to>
      <xdr:col>10</xdr:col>
      <xdr:colOff>15240</xdr:colOff>
      <xdr:row>1095</xdr:row>
      <xdr:rowOff>15240</xdr:rowOff>
    </xdr:to>
    <xdr:sp macro="" textlink="">
      <xdr:nvSpPr>
        <xdr:cNvPr id="5697" name="Rectangle 854"/>
        <xdr:cNvSpPr>
          <a:spLocks noChangeArrowheads="1"/>
        </xdr:cNvSpPr>
      </xdr:nvSpPr>
      <xdr:spPr bwMode="auto">
        <a:xfrm>
          <a:off x="8656320" y="1077087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1096</xdr:row>
      <xdr:rowOff>7620</xdr:rowOff>
    </xdr:from>
    <xdr:to>
      <xdr:col>10</xdr:col>
      <xdr:colOff>15240</xdr:colOff>
      <xdr:row>1096</xdr:row>
      <xdr:rowOff>15240</xdr:rowOff>
    </xdr:to>
    <xdr:sp macro="" textlink="">
      <xdr:nvSpPr>
        <xdr:cNvPr id="5698" name="Rectangle 855"/>
        <xdr:cNvSpPr>
          <a:spLocks noChangeArrowheads="1"/>
        </xdr:cNvSpPr>
      </xdr:nvSpPr>
      <xdr:spPr bwMode="auto">
        <a:xfrm>
          <a:off x="8656320" y="1078306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1097</xdr:row>
      <xdr:rowOff>7620</xdr:rowOff>
    </xdr:from>
    <xdr:to>
      <xdr:col>10</xdr:col>
      <xdr:colOff>15240</xdr:colOff>
      <xdr:row>1097</xdr:row>
      <xdr:rowOff>15240</xdr:rowOff>
    </xdr:to>
    <xdr:sp macro="" textlink="">
      <xdr:nvSpPr>
        <xdr:cNvPr id="5699" name="Rectangle 856"/>
        <xdr:cNvSpPr>
          <a:spLocks noChangeArrowheads="1"/>
        </xdr:cNvSpPr>
      </xdr:nvSpPr>
      <xdr:spPr bwMode="auto">
        <a:xfrm>
          <a:off x="8656320" y="1079525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1098</xdr:row>
      <xdr:rowOff>7620</xdr:rowOff>
    </xdr:from>
    <xdr:to>
      <xdr:col>10</xdr:col>
      <xdr:colOff>15240</xdr:colOff>
      <xdr:row>1098</xdr:row>
      <xdr:rowOff>15240</xdr:rowOff>
    </xdr:to>
    <xdr:sp macro="" textlink="">
      <xdr:nvSpPr>
        <xdr:cNvPr id="5700" name="Rectangle 857"/>
        <xdr:cNvSpPr>
          <a:spLocks noChangeArrowheads="1"/>
        </xdr:cNvSpPr>
      </xdr:nvSpPr>
      <xdr:spPr bwMode="auto">
        <a:xfrm>
          <a:off x="8656320" y="1080744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1099</xdr:row>
      <xdr:rowOff>7620</xdr:rowOff>
    </xdr:from>
    <xdr:to>
      <xdr:col>10</xdr:col>
      <xdr:colOff>15240</xdr:colOff>
      <xdr:row>1099</xdr:row>
      <xdr:rowOff>15240</xdr:rowOff>
    </xdr:to>
    <xdr:sp macro="" textlink="">
      <xdr:nvSpPr>
        <xdr:cNvPr id="5701" name="Rectangle 858"/>
        <xdr:cNvSpPr>
          <a:spLocks noChangeArrowheads="1"/>
        </xdr:cNvSpPr>
      </xdr:nvSpPr>
      <xdr:spPr bwMode="auto">
        <a:xfrm>
          <a:off x="8656320" y="1081963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1100</xdr:row>
      <xdr:rowOff>7620</xdr:rowOff>
    </xdr:from>
    <xdr:to>
      <xdr:col>10</xdr:col>
      <xdr:colOff>15240</xdr:colOff>
      <xdr:row>1100</xdr:row>
      <xdr:rowOff>15240</xdr:rowOff>
    </xdr:to>
    <xdr:sp macro="" textlink="">
      <xdr:nvSpPr>
        <xdr:cNvPr id="5702" name="Rectangle 859"/>
        <xdr:cNvSpPr>
          <a:spLocks noChangeArrowheads="1"/>
        </xdr:cNvSpPr>
      </xdr:nvSpPr>
      <xdr:spPr bwMode="auto">
        <a:xfrm>
          <a:off x="8656320" y="1083183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1101</xdr:row>
      <xdr:rowOff>7620</xdr:rowOff>
    </xdr:from>
    <xdr:to>
      <xdr:col>10</xdr:col>
      <xdr:colOff>15240</xdr:colOff>
      <xdr:row>1101</xdr:row>
      <xdr:rowOff>15240</xdr:rowOff>
    </xdr:to>
    <xdr:sp macro="" textlink="">
      <xdr:nvSpPr>
        <xdr:cNvPr id="5703" name="Rectangle 860"/>
        <xdr:cNvSpPr>
          <a:spLocks noChangeArrowheads="1"/>
        </xdr:cNvSpPr>
      </xdr:nvSpPr>
      <xdr:spPr bwMode="auto">
        <a:xfrm>
          <a:off x="8656320" y="1084402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1102</xdr:row>
      <xdr:rowOff>7620</xdr:rowOff>
    </xdr:from>
    <xdr:to>
      <xdr:col>10</xdr:col>
      <xdr:colOff>15240</xdr:colOff>
      <xdr:row>1102</xdr:row>
      <xdr:rowOff>15240</xdr:rowOff>
    </xdr:to>
    <xdr:sp macro="" textlink="">
      <xdr:nvSpPr>
        <xdr:cNvPr id="5704" name="Rectangle 861"/>
        <xdr:cNvSpPr>
          <a:spLocks noChangeArrowheads="1"/>
        </xdr:cNvSpPr>
      </xdr:nvSpPr>
      <xdr:spPr bwMode="auto">
        <a:xfrm>
          <a:off x="8656320" y="1085621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1103</xdr:row>
      <xdr:rowOff>7620</xdr:rowOff>
    </xdr:from>
    <xdr:to>
      <xdr:col>10</xdr:col>
      <xdr:colOff>15240</xdr:colOff>
      <xdr:row>1103</xdr:row>
      <xdr:rowOff>15240</xdr:rowOff>
    </xdr:to>
    <xdr:sp macro="" textlink="">
      <xdr:nvSpPr>
        <xdr:cNvPr id="5705" name="Rectangle 862"/>
        <xdr:cNvSpPr>
          <a:spLocks noChangeArrowheads="1"/>
        </xdr:cNvSpPr>
      </xdr:nvSpPr>
      <xdr:spPr bwMode="auto">
        <a:xfrm>
          <a:off x="8656320" y="1086840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1104</xdr:row>
      <xdr:rowOff>7620</xdr:rowOff>
    </xdr:from>
    <xdr:to>
      <xdr:col>10</xdr:col>
      <xdr:colOff>15240</xdr:colOff>
      <xdr:row>1104</xdr:row>
      <xdr:rowOff>15240</xdr:rowOff>
    </xdr:to>
    <xdr:sp macro="" textlink="">
      <xdr:nvSpPr>
        <xdr:cNvPr id="5706" name="Rectangle 863"/>
        <xdr:cNvSpPr>
          <a:spLocks noChangeArrowheads="1"/>
        </xdr:cNvSpPr>
      </xdr:nvSpPr>
      <xdr:spPr bwMode="auto">
        <a:xfrm>
          <a:off x="8656320" y="1088059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1105</xdr:row>
      <xdr:rowOff>7620</xdr:rowOff>
    </xdr:from>
    <xdr:to>
      <xdr:col>10</xdr:col>
      <xdr:colOff>15240</xdr:colOff>
      <xdr:row>1105</xdr:row>
      <xdr:rowOff>15240</xdr:rowOff>
    </xdr:to>
    <xdr:sp macro="" textlink="">
      <xdr:nvSpPr>
        <xdr:cNvPr id="5707" name="Rectangle 864"/>
        <xdr:cNvSpPr>
          <a:spLocks noChangeArrowheads="1"/>
        </xdr:cNvSpPr>
      </xdr:nvSpPr>
      <xdr:spPr bwMode="auto">
        <a:xfrm>
          <a:off x="8656320" y="1089279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1106</xdr:row>
      <xdr:rowOff>7620</xdr:rowOff>
    </xdr:from>
    <xdr:to>
      <xdr:col>10</xdr:col>
      <xdr:colOff>15240</xdr:colOff>
      <xdr:row>1106</xdr:row>
      <xdr:rowOff>15240</xdr:rowOff>
    </xdr:to>
    <xdr:sp macro="" textlink="">
      <xdr:nvSpPr>
        <xdr:cNvPr id="5708" name="Rectangle 865"/>
        <xdr:cNvSpPr>
          <a:spLocks noChangeArrowheads="1"/>
        </xdr:cNvSpPr>
      </xdr:nvSpPr>
      <xdr:spPr bwMode="auto">
        <a:xfrm>
          <a:off x="8656320" y="1090498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1107</xdr:row>
      <xdr:rowOff>7620</xdr:rowOff>
    </xdr:from>
    <xdr:to>
      <xdr:col>10</xdr:col>
      <xdr:colOff>15240</xdr:colOff>
      <xdr:row>1107</xdr:row>
      <xdr:rowOff>15240</xdr:rowOff>
    </xdr:to>
    <xdr:sp macro="" textlink="">
      <xdr:nvSpPr>
        <xdr:cNvPr id="5709" name="Rectangle 866"/>
        <xdr:cNvSpPr>
          <a:spLocks noChangeArrowheads="1"/>
        </xdr:cNvSpPr>
      </xdr:nvSpPr>
      <xdr:spPr bwMode="auto">
        <a:xfrm>
          <a:off x="8656320" y="1091717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1108</xdr:row>
      <xdr:rowOff>7620</xdr:rowOff>
    </xdr:from>
    <xdr:to>
      <xdr:col>10</xdr:col>
      <xdr:colOff>15240</xdr:colOff>
      <xdr:row>1108</xdr:row>
      <xdr:rowOff>15240</xdr:rowOff>
    </xdr:to>
    <xdr:sp macro="" textlink="">
      <xdr:nvSpPr>
        <xdr:cNvPr id="5710" name="Rectangle 867"/>
        <xdr:cNvSpPr>
          <a:spLocks noChangeArrowheads="1"/>
        </xdr:cNvSpPr>
      </xdr:nvSpPr>
      <xdr:spPr bwMode="auto">
        <a:xfrm>
          <a:off x="8656320" y="1092936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1109</xdr:row>
      <xdr:rowOff>7620</xdr:rowOff>
    </xdr:from>
    <xdr:to>
      <xdr:col>10</xdr:col>
      <xdr:colOff>15240</xdr:colOff>
      <xdr:row>1109</xdr:row>
      <xdr:rowOff>15240</xdr:rowOff>
    </xdr:to>
    <xdr:sp macro="" textlink="">
      <xdr:nvSpPr>
        <xdr:cNvPr id="5711" name="Rectangle 868"/>
        <xdr:cNvSpPr>
          <a:spLocks noChangeArrowheads="1"/>
        </xdr:cNvSpPr>
      </xdr:nvSpPr>
      <xdr:spPr bwMode="auto">
        <a:xfrm>
          <a:off x="8656320" y="1094155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1110</xdr:row>
      <xdr:rowOff>7620</xdr:rowOff>
    </xdr:from>
    <xdr:to>
      <xdr:col>10</xdr:col>
      <xdr:colOff>15240</xdr:colOff>
      <xdr:row>1110</xdr:row>
      <xdr:rowOff>15240</xdr:rowOff>
    </xdr:to>
    <xdr:sp macro="" textlink="">
      <xdr:nvSpPr>
        <xdr:cNvPr id="5712" name="Rectangle 869"/>
        <xdr:cNvSpPr>
          <a:spLocks noChangeArrowheads="1"/>
        </xdr:cNvSpPr>
      </xdr:nvSpPr>
      <xdr:spPr bwMode="auto">
        <a:xfrm>
          <a:off x="8656320" y="1095375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1111</xdr:row>
      <xdr:rowOff>7620</xdr:rowOff>
    </xdr:from>
    <xdr:to>
      <xdr:col>10</xdr:col>
      <xdr:colOff>15240</xdr:colOff>
      <xdr:row>1111</xdr:row>
      <xdr:rowOff>15240</xdr:rowOff>
    </xdr:to>
    <xdr:sp macro="" textlink="">
      <xdr:nvSpPr>
        <xdr:cNvPr id="5713" name="Rectangle 870"/>
        <xdr:cNvSpPr>
          <a:spLocks noChangeArrowheads="1"/>
        </xdr:cNvSpPr>
      </xdr:nvSpPr>
      <xdr:spPr bwMode="auto">
        <a:xfrm>
          <a:off x="8656320" y="1096594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1112</xdr:row>
      <xdr:rowOff>7620</xdr:rowOff>
    </xdr:from>
    <xdr:to>
      <xdr:col>10</xdr:col>
      <xdr:colOff>15240</xdr:colOff>
      <xdr:row>1112</xdr:row>
      <xdr:rowOff>15240</xdr:rowOff>
    </xdr:to>
    <xdr:sp macro="" textlink="">
      <xdr:nvSpPr>
        <xdr:cNvPr id="5714" name="Rectangle 871"/>
        <xdr:cNvSpPr>
          <a:spLocks noChangeArrowheads="1"/>
        </xdr:cNvSpPr>
      </xdr:nvSpPr>
      <xdr:spPr bwMode="auto">
        <a:xfrm>
          <a:off x="8656320" y="1097813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1113</xdr:row>
      <xdr:rowOff>7620</xdr:rowOff>
    </xdr:from>
    <xdr:to>
      <xdr:col>10</xdr:col>
      <xdr:colOff>15240</xdr:colOff>
      <xdr:row>1113</xdr:row>
      <xdr:rowOff>15240</xdr:rowOff>
    </xdr:to>
    <xdr:sp macro="" textlink="">
      <xdr:nvSpPr>
        <xdr:cNvPr id="5715" name="Rectangle 872"/>
        <xdr:cNvSpPr>
          <a:spLocks noChangeArrowheads="1"/>
        </xdr:cNvSpPr>
      </xdr:nvSpPr>
      <xdr:spPr bwMode="auto">
        <a:xfrm>
          <a:off x="8656320" y="1099032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1114</xdr:row>
      <xdr:rowOff>7620</xdr:rowOff>
    </xdr:from>
    <xdr:to>
      <xdr:col>10</xdr:col>
      <xdr:colOff>15240</xdr:colOff>
      <xdr:row>1114</xdr:row>
      <xdr:rowOff>15240</xdr:rowOff>
    </xdr:to>
    <xdr:sp macro="" textlink="">
      <xdr:nvSpPr>
        <xdr:cNvPr id="5716" name="Rectangle 873"/>
        <xdr:cNvSpPr>
          <a:spLocks noChangeArrowheads="1"/>
        </xdr:cNvSpPr>
      </xdr:nvSpPr>
      <xdr:spPr bwMode="auto">
        <a:xfrm>
          <a:off x="8656320" y="1100251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1115</xdr:row>
      <xdr:rowOff>7620</xdr:rowOff>
    </xdr:from>
    <xdr:to>
      <xdr:col>10</xdr:col>
      <xdr:colOff>15240</xdr:colOff>
      <xdr:row>1115</xdr:row>
      <xdr:rowOff>15240</xdr:rowOff>
    </xdr:to>
    <xdr:sp macro="" textlink="">
      <xdr:nvSpPr>
        <xdr:cNvPr id="5717" name="Rectangle 874"/>
        <xdr:cNvSpPr>
          <a:spLocks noChangeArrowheads="1"/>
        </xdr:cNvSpPr>
      </xdr:nvSpPr>
      <xdr:spPr bwMode="auto">
        <a:xfrm>
          <a:off x="8656320" y="1101471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1116</xdr:row>
      <xdr:rowOff>7620</xdr:rowOff>
    </xdr:from>
    <xdr:to>
      <xdr:col>10</xdr:col>
      <xdr:colOff>15240</xdr:colOff>
      <xdr:row>1116</xdr:row>
      <xdr:rowOff>15240</xdr:rowOff>
    </xdr:to>
    <xdr:sp macro="" textlink="">
      <xdr:nvSpPr>
        <xdr:cNvPr id="5718" name="Rectangle 875"/>
        <xdr:cNvSpPr>
          <a:spLocks noChangeArrowheads="1"/>
        </xdr:cNvSpPr>
      </xdr:nvSpPr>
      <xdr:spPr bwMode="auto">
        <a:xfrm>
          <a:off x="8656320" y="1102690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1117</xdr:row>
      <xdr:rowOff>7620</xdr:rowOff>
    </xdr:from>
    <xdr:to>
      <xdr:col>10</xdr:col>
      <xdr:colOff>15240</xdr:colOff>
      <xdr:row>1117</xdr:row>
      <xdr:rowOff>15240</xdr:rowOff>
    </xdr:to>
    <xdr:sp macro="" textlink="">
      <xdr:nvSpPr>
        <xdr:cNvPr id="5719" name="Rectangle 876"/>
        <xdr:cNvSpPr>
          <a:spLocks noChangeArrowheads="1"/>
        </xdr:cNvSpPr>
      </xdr:nvSpPr>
      <xdr:spPr bwMode="auto">
        <a:xfrm>
          <a:off x="8656320" y="1103909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1118</xdr:row>
      <xdr:rowOff>7620</xdr:rowOff>
    </xdr:from>
    <xdr:to>
      <xdr:col>10</xdr:col>
      <xdr:colOff>15240</xdr:colOff>
      <xdr:row>1118</xdr:row>
      <xdr:rowOff>15240</xdr:rowOff>
    </xdr:to>
    <xdr:sp macro="" textlink="">
      <xdr:nvSpPr>
        <xdr:cNvPr id="5720" name="Rectangle 877"/>
        <xdr:cNvSpPr>
          <a:spLocks noChangeArrowheads="1"/>
        </xdr:cNvSpPr>
      </xdr:nvSpPr>
      <xdr:spPr bwMode="auto">
        <a:xfrm>
          <a:off x="8656320" y="1105128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1119</xdr:row>
      <xdr:rowOff>7620</xdr:rowOff>
    </xdr:from>
    <xdr:to>
      <xdr:col>10</xdr:col>
      <xdr:colOff>15240</xdr:colOff>
      <xdr:row>1119</xdr:row>
      <xdr:rowOff>15240</xdr:rowOff>
    </xdr:to>
    <xdr:sp macro="" textlink="">
      <xdr:nvSpPr>
        <xdr:cNvPr id="5721" name="Rectangle 878"/>
        <xdr:cNvSpPr>
          <a:spLocks noChangeArrowheads="1"/>
        </xdr:cNvSpPr>
      </xdr:nvSpPr>
      <xdr:spPr bwMode="auto">
        <a:xfrm>
          <a:off x="8656320" y="1106347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1120</xdr:row>
      <xdr:rowOff>7620</xdr:rowOff>
    </xdr:from>
    <xdr:to>
      <xdr:col>10</xdr:col>
      <xdr:colOff>15240</xdr:colOff>
      <xdr:row>1120</xdr:row>
      <xdr:rowOff>15240</xdr:rowOff>
    </xdr:to>
    <xdr:sp macro="" textlink="">
      <xdr:nvSpPr>
        <xdr:cNvPr id="5722" name="Rectangle 879"/>
        <xdr:cNvSpPr>
          <a:spLocks noChangeArrowheads="1"/>
        </xdr:cNvSpPr>
      </xdr:nvSpPr>
      <xdr:spPr bwMode="auto">
        <a:xfrm>
          <a:off x="8656320" y="1107567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1121</xdr:row>
      <xdr:rowOff>7620</xdr:rowOff>
    </xdr:from>
    <xdr:to>
      <xdr:col>10</xdr:col>
      <xdr:colOff>15240</xdr:colOff>
      <xdr:row>1121</xdr:row>
      <xdr:rowOff>15240</xdr:rowOff>
    </xdr:to>
    <xdr:sp macro="" textlink="">
      <xdr:nvSpPr>
        <xdr:cNvPr id="5723" name="Rectangle 880"/>
        <xdr:cNvSpPr>
          <a:spLocks noChangeArrowheads="1"/>
        </xdr:cNvSpPr>
      </xdr:nvSpPr>
      <xdr:spPr bwMode="auto">
        <a:xfrm>
          <a:off x="8656320" y="1108786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1122</xdr:row>
      <xdr:rowOff>7620</xdr:rowOff>
    </xdr:from>
    <xdr:to>
      <xdr:col>10</xdr:col>
      <xdr:colOff>15240</xdr:colOff>
      <xdr:row>1122</xdr:row>
      <xdr:rowOff>15240</xdr:rowOff>
    </xdr:to>
    <xdr:sp macro="" textlink="">
      <xdr:nvSpPr>
        <xdr:cNvPr id="5724" name="Rectangle 881"/>
        <xdr:cNvSpPr>
          <a:spLocks noChangeArrowheads="1"/>
        </xdr:cNvSpPr>
      </xdr:nvSpPr>
      <xdr:spPr bwMode="auto">
        <a:xfrm>
          <a:off x="8656320" y="1110005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1124</xdr:row>
      <xdr:rowOff>7620</xdr:rowOff>
    </xdr:from>
    <xdr:to>
      <xdr:col>10</xdr:col>
      <xdr:colOff>15240</xdr:colOff>
      <xdr:row>1124</xdr:row>
      <xdr:rowOff>15240</xdr:rowOff>
    </xdr:to>
    <xdr:sp macro="" textlink="">
      <xdr:nvSpPr>
        <xdr:cNvPr id="5725" name="Rectangle 882"/>
        <xdr:cNvSpPr>
          <a:spLocks noChangeArrowheads="1"/>
        </xdr:cNvSpPr>
      </xdr:nvSpPr>
      <xdr:spPr bwMode="auto">
        <a:xfrm>
          <a:off x="8656320" y="1111377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1125</xdr:row>
      <xdr:rowOff>7620</xdr:rowOff>
    </xdr:from>
    <xdr:to>
      <xdr:col>10</xdr:col>
      <xdr:colOff>15240</xdr:colOff>
      <xdr:row>1125</xdr:row>
      <xdr:rowOff>15240</xdr:rowOff>
    </xdr:to>
    <xdr:sp macro="" textlink="">
      <xdr:nvSpPr>
        <xdr:cNvPr id="5726" name="Rectangle 883"/>
        <xdr:cNvSpPr>
          <a:spLocks noChangeArrowheads="1"/>
        </xdr:cNvSpPr>
      </xdr:nvSpPr>
      <xdr:spPr bwMode="auto">
        <a:xfrm>
          <a:off x="8656320" y="1112596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1126</xdr:row>
      <xdr:rowOff>7620</xdr:rowOff>
    </xdr:from>
    <xdr:to>
      <xdr:col>10</xdr:col>
      <xdr:colOff>15240</xdr:colOff>
      <xdr:row>1126</xdr:row>
      <xdr:rowOff>15240</xdr:rowOff>
    </xdr:to>
    <xdr:sp macro="" textlink="">
      <xdr:nvSpPr>
        <xdr:cNvPr id="5727" name="Rectangle 884"/>
        <xdr:cNvSpPr>
          <a:spLocks noChangeArrowheads="1"/>
        </xdr:cNvSpPr>
      </xdr:nvSpPr>
      <xdr:spPr bwMode="auto">
        <a:xfrm>
          <a:off x="8656320" y="1113815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1129</xdr:row>
      <xdr:rowOff>7620</xdr:rowOff>
    </xdr:from>
    <xdr:to>
      <xdr:col>10</xdr:col>
      <xdr:colOff>15240</xdr:colOff>
      <xdr:row>1129</xdr:row>
      <xdr:rowOff>15240</xdr:rowOff>
    </xdr:to>
    <xdr:sp macro="" textlink="">
      <xdr:nvSpPr>
        <xdr:cNvPr id="5728" name="Rectangle 885"/>
        <xdr:cNvSpPr>
          <a:spLocks noChangeArrowheads="1"/>
        </xdr:cNvSpPr>
      </xdr:nvSpPr>
      <xdr:spPr bwMode="auto">
        <a:xfrm>
          <a:off x="8656320" y="1115339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1130</xdr:row>
      <xdr:rowOff>7620</xdr:rowOff>
    </xdr:from>
    <xdr:to>
      <xdr:col>10</xdr:col>
      <xdr:colOff>15240</xdr:colOff>
      <xdr:row>1130</xdr:row>
      <xdr:rowOff>15240</xdr:rowOff>
    </xdr:to>
    <xdr:sp macro="" textlink="">
      <xdr:nvSpPr>
        <xdr:cNvPr id="5729" name="Rectangle 886"/>
        <xdr:cNvSpPr>
          <a:spLocks noChangeArrowheads="1"/>
        </xdr:cNvSpPr>
      </xdr:nvSpPr>
      <xdr:spPr bwMode="auto">
        <a:xfrm>
          <a:off x="8656320" y="1116558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1132</xdr:row>
      <xdr:rowOff>7620</xdr:rowOff>
    </xdr:from>
    <xdr:to>
      <xdr:col>10</xdr:col>
      <xdr:colOff>15240</xdr:colOff>
      <xdr:row>1132</xdr:row>
      <xdr:rowOff>15240</xdr:rowOff>
    </xdr:to>
    <xdr:sp macro="" textlink="">
      <xdr:nvSpPr>
        <xdr:cNvPr id="5730" name="Rectangle 887"/>
        <xdr:cNvSpPr>
          <a:spLocks noChangeArrowheads="1"/>
        </xdr:cNvSpPr>
      </xdr:nvSpPr>
      <xdr:spPr bwMode="auto">
        <a:xfrm>
          <a:off x="8656320" y="1117930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1133</xdr:row>
      <xdr:rowOff>7620</xdr:rowOff>
    </xdr:from>
    <xdr:to>
      <xdr:col>10</xdr:col>
      <xdr:colOff>15240</xdr:colOff>
      <xdr:row>1133</xdr:row>
      <xdr:rowOff>15240</xdr:rowOff>
    </xdr:to>
    <xdr:sp macro="" textlink="">
      <xdr:nvSpPr>
        <xdr:cNvPr id="5731" name="Rectangle 888"/>
        <xdr:cNvSpPr>
          <a:spLocks noChangeArrowheads="1"/>
        </xdr:cNvSpPr>
      </xdr:nvSpPr>
      <xdr:spPr bwMode="auto">
        <a:xfrm>
          <a:off x="8656320" y="1119149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1134</xdr:row>
      <xdr:rowOff>7620</xdr:rowOff>
    </xdr:from>
    <xdr:to>
      <xdr:col>10</xdr:col>
      <xdr:colOff>15240</xdr:colOff>
      <xdr:row>1134</xdr:row>
      <xdr:rowOff>15240</xdr:rowOff>
    </xdr:to>
    <xdr:sp macro="" textlink="">
      <xdr:nvSpPr>
        <xdr:cNvPr id="5732" name="Rectangle 889"/>
        <xdr:cNvSpPr>
          <a:spLocks noChangeArrowheads="1"/>
        </xdr:cNvSpPr>
      </xdr:nvSpPr>
      <xdr:spPr bwMode="auto">
        <a:xfrm>
          <a:off x="8656320" y="1120368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1135</xdr:row>
      <xdr:rowOff>7620</xdr:rowOff>
    </xdr:from>
    <xdr:to>
      <xdr:col>10</xdr:col>
      <xdr:colOff>15240</xdr:colOff>
      <xdr:row>1135</xdr:row>
      <xdr:rowOff>15240</xdr:rowOff>
    </xdr:to>
    <xdr:sp macro="" textlink="">
      <xdr:nvSpPr>
        <xdr:cNvPr id="5733" name="Rectangle 890"/>
        <xdr:cNvSpPr>
          <a:spLocks noChangeArrowheads="1"/>
        </xdr:cNvSpPr>
      </xdr:nvSpPr>
      <xdr:spPr bwMode="auto">
        <a:xfrm>
          <a:off x="8656320" y="1121587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1136</xdr:row>
      <xdr:rowOff>7620</xdr:rowOff>
    </xdr:from>
    <xdr:to>
      <xdr:col>10</xdr:col>
      <xdr:colOff>15240</xdr:colOff>
      <xdr:row>1136</xdr:row>
      <xdr:rowOff>15240</xdr:rowOff>
    </xdr:to>
    <xdr:sp macro="" textlink="">
      <xdr:nvSpPr>
        <xdr:cNvPr id="5734" name="Rectangle 891"/>
        <xdr:cNvSpPr>
          <a:spLocks noChangeArrowheads="1"/>
        </xdr:cNvSpPr>
      </xdr:nvSpPr>
      <xdr:spPr bwMode="auto">
        <a:xfrm>
          <a:off x="8656320" y="1122807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1137</xdr:row>
      <xdr:rowOff>7620</xdr:rowOff>
    </xdr:from>
    <xdr:to>
      <xdr:col>10</xdr:col>
      <xdr:colOff>15240</xdr:colOff>
      <xdr:row>1137</xdr:row>
      <xdr:rowOff>15240</xdr:rowOff>
    </xdr:to>
    <xdr:sp macro="" textlink="">
      <xdr:nvSpPr>
        <xdr:cNvPr id="5735" name="Rectangle 892"/>
        <xdr:cNvSpPr>
          <a:spLocks noChangeArrowheads="1"/>
        </xdr:cNvSpPr>
      </xdr:nvSpPr>
      <xdr:spPr bwMode="auto">
        <a:xfrm>
          <a:off x="8656320" y="1124026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1138</xdr:row>
      <xdr:rowOff>7620</xdr:rowOff>
    </xdr:from>
    <xdr:to>
      <xdr:col>10</xdr:col>
      <xdr:colOff>15240</xdr:colOff>
      <xdr:row>1138</xdr:row>
      <xdr:rowOff>15240</xdr:rowOff>
    </xdr:to>
    <xdr:sp macro="" textlink="">
      <xdr:nvSpPr>
        <xdr:cNvPr id="5736" name="Rectangle 893"/>
        <xdr:cNvSpPr>
          <a:spLocks noChangeArrowheads="1"/>
        </xdr:cNvSpPr>
      </xdr:nvSpPr>
      <xdr:spPr bwMode="auto">
        <a:xfrm>
          <a:off x="8656320" y="1125245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1139</xdr:row>
      <xdr:rowOff>7620</xdr:rowOff>
    </xdr:from>
    <xdr:to>
      <xdr:col>10</xdr:col>
      <xdr:colOff>15240</xdr:colOff>
      <xdr:row>1139</xdr:row>
      <xdr:rowOff>15240</xdr:rowOff>
    </xdr:to>
    <xdr:sp macro="" textlink="">
      <xdr:nvSpPr>
        <xdr:cNvPr id="5737" name="Rectangle 894"/>
        <xdr:cNvSpPr>
          <a:spLocks noChangeArrowheads="1"/>
        </xdr:cNvSpPr>
      </xdr:nvSpPr>
      <xdr:spPr bwMode="auto">
        <a:xfrm>
          <a:off x="8656320" y="1126464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1140</xdr:row>
      <xdr:rowOff>7620</xdr:rowOff>
    </xdr:from>
    <xdr:to>
      <xdr:col>10</xdr:col>
      <xdr:colOff>15240</xdr:colOff>
      <xdr:row>1140</xdr:row>
      <xdr:rowOff>15240</xdr:rowOff>
    </xdr:to>
    <xdr:sp macro="" textlink="">
      <xdr:nvSpPr>
        <xdr:cNvPr id="5738" name="Rectangle 895"/>
        <xdr:cNvSpPr>
          <a:spLocks noChangeArrowheads="1"/>
        </xdr:cNvSpPr>
      </xdr:nvSpPr>
      <xdr:spPr bwMode="auto">
        <a:xfrm>
          <a:off x="8656320" y="1127683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1141</xdr:row>
      <xdr:rowOff>7620</xdr:rowOff>
    </xdr:from>
    <xdr:to>
      <xdr:col>10</xdr:col>
      <xdr:colOff>15240</xdr:colOff>
      <xdr:row>1141</xdr:row>
      <xdr:rowOff>15240</xdr:rowOff>
    </xdr:to>
    <xdr:sp macro="" textlink="">
      <xdr:nvSpPr>
        <xdr:cNvPr id="5739" name="Rectangle 896"/>
        <xdr:cNvSpPr>
          <a:spLocks noChangeArrowheads="1"/>
        </xdr:cNvSpPr>
      </xdr:nvSpPr>
      <xdr:spPr bwMode="auto">
        <a:xfrm>
          <a:off x="8656320" y="1128903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1142</xdr:row>
      <xdr:rowOff>7620</xdr:rowOff>
    </xdr:from>
    <xdr:to>
      <xdr:col>10</xdr:col>
      <xdr:colOff>15240</xdr:colOff>
      <xdr:row>1142</xdr:row>
      <xdr:rowOff>15240</xdr:rowOff>
    </xdr:to>
    <xdr:sp macro="" textlink="">
      <xdr:nvSpPr>
        <xdr:cNvPr id="5740" name="Rectangle 897"/>
        <xdr:cNvSpPr>
          <a:spLocks noChangeArrowheads="1"/>
        </xdr:cNvSpPr>
      </xdr:nvSpPr>
      <xdr:spPr bwMode="auto">
        <a:xfrm>
          <a:off x="8656320" y="1130122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1143</xdr:row>
      <xdr:rowOff>7620</xdr:rowOff>
    </xdr:from>
    <xdr:to>
      <xdr:col>10</xdr:col>
      <xdr:colOff>15240</xdr:colOff>
      <xdr:row>1143</xdr:row>
      <xdr:rowOff>15240</xdr:rowOff>
    </xdr:to>
    <xdr:sp macro="" textlink="">
      <xdr:nvSpPr>
        <xdr:cNvPr id="5741" name="Rectangle 898"/>
        <xdr:cNvSpPr>
          <a:spLocks noChangeArrowheads="1"/>
        </xdr:cNvSpPr>
      </xdr:nvSpPr>
      <xdr:spPr bwMode="auto">
        <a:xfrm>
          <a:off x="8656320" y="1131341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1144</xdr:row>
      <xdr:rowOff>7620</xdr:rowOff>
    </xdr:from>
    <xdr:to>
      <xdr:col>10</xdr:col>
      <xdr:colOff>15240</xdr:colOff>
      <xdr:row>1144</xdr:row>
      <xdr:rowOff>15240</xdr:rowOff>
    </xdr:to>
    <xdr:sp macro="" textlink="">
      <xdr:nvSpPr>
        <xdr:cNvPr id="5742" name="Rectangle 899"/>
        <xdr:cNvSpPr>
          <a:spLocks noChangeArrowheads="1"/>
        </xdr:cNvSpPr>
      </xdr:nvSpPr>
      <xdr:spPr bwMode="auto">
        <a:xfrm>
          <a:off x="8656320" y="1132560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1145</xdr:row>
      <xdr:rowOff>7620</xdr:rowOff>
    </xdr:from>
    <xdr:to>
      <xdr:col>10</xdr:col>
      <xdr:colOff>15240</xdr:colOff>
      <xdr:row>1145</xdr:row>
      <xdr:rowOff>15240</xdr:rowOff>
    </xdr:to>
    <xdr:sp macro="" textlink="">
      <xdr:nvSpPr>
        <xdr:cNvPr id="5743" name="Rectangle 900"/>
        <xdr:cNvSpPr>
          <a:spLocks noChangeArrowheads="1"/>
        </xdr:cNvSpPr>
      </xdr:nvSpPr>
      <xdr:spPr bwMode="auto">
        <a:xfrm>
          <a:off x="8656320" y="1133779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1146</xdr:row>
      <xdr:rowOff>7620</xdr:rowOff>
    </xdr:from>
    <xdr:to>
      <xdr:col>10</xdr:col>
      <xdr:colOff>15240</xdr:colOff>
      <xdr:row>1146</xdr:row>
      <xdr:rowOff>15240</xdr:rowOff>
    </xdr:to>
    <xdr:sp macro="" textlink="">
      <xdr:nvSpPr>
        <xdr:cNvPr id="5744" name="Rectangle 901"/>
        <xdr:cNvSpPr>
          <a:spLocks noChangeArrowheads="1"/>
        </xdr:cNvSpPr>
      </xdr:nvSpPr>
      <xdr:spPr bwMode="auto">
        <a:xfrm>
          <a:off x="8656320" y="1134999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1147</xdr:row>
      <xdr:rowOff>7620</xdr:rowOff>
    </xdr:from>
    <xdr:to>
      <xdr:col>10</xdr:col>
      <xdr:colOff>15240</xdr:colOff>
      <xdr:row>1147</xdr:row>
      <xdr:rowOff>15240</xdr:rowOff>
    </xdr:to>
    <xdr:sp macro="" textlink="">
      <xdr:nvSpPr>
        <xdr:cNvPr id="5745" name="Rectangle 902"/>
        <xdr:cNvSpPr>
          <a:spLocks noChangeArrowheads="1"/>
        </xdr:cNvSpPr>
      </xdr:nvSpPr>
      <xdr:spPr bwMode="auto">
        <a:xfrm>
          <a:off x="8656320" y="1136218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1150</xdr:row>
      <xdr:rowOff>7620</xdr:rowOff>
    </xdr:from>
    <xdr:to>
      <xdr:col>10</xdr:col>
      <xdr:colOff>15240</xdr:colOff>
      <xdr:row>1150</xdr:row>
      <xdr:rowOff>15240</xdr:rowOff>
    </xdr:to>
    <xdr:sp macro="" textlink="">
      <xdr:nvSpPr>
        <xdr:cNvPr id="5746" name="Rectangle 903"/>
        <xdr:cNvSpPr>
          <a:spLocks noChangeArrowheads="1"/>
        </xdr:cNvSpPr>
      </xdr:nvSpPr>
      <xdr:spPr bwMode="auto">
        <a:xfrm>
          <a:off x="8656320" y="1137742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1151</xdr:row>
      <xdr:rowOff>7620</xdr:rowOff>
    </xdr:from>
    <xdr:to>
      <xdr:col>10</xdr:col>
      <xdr:colOff>15240</xdr:colOff>
      <xdr:row>1151</xdr:row>
      <xdr:rowOff>15240</xdr:rowOff>
    </xdr:to>
    <xdr:sp macro="" textlink="">
      <xdr:nvSpPr>
        <xdr:cNvPr id="5747" name="Rectangle 904"/>
        <xdr:cNvSpPr>
          <a:spLocks noChangeArrowheads="1"/>
        </xdr:cNvSpPr>
      </xdr:nvSpPr>
      <xdr:spPr bwMode="auto">
        <a:xfrm>
          <a:off x="8656320" y="1138961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1152</xdr:row>
      <xdr:rowOff>7620</xdr:rowOff>
    </xdr:from>
    <xdr:to>
      <xdr:col>10</xdr:col>
      <xdr:colOff>15240</xdr:colOff>
      <xdr:row>1152</xdr:row>
      <xdr:rowOff>15240</xdr:rowOff>
    </xdr:to>
    <xdr:sp macro="" textlink="">
      <xdr:nvSpPr>
        <xdr:cNvPr id="5748" name="Rectangle 905"/>
        <xdr:cNvSpPr>
          <a:spLocks noChangeArrowheads="1"/>
        </xdr:cNvSpPr>
      </xdr:nvSpPr>
      <xdr:spPr bwMode="auto">
        <a:xfrm>
          <a:off x="8656320" y="1140180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1153</xdr:row>
      <xdr:rowOff>7620</xdr:rowOff>
    </xdr:from>
    <xdr:to>
      <xdr:col>10</xdr:col>
      <xdr:colOff>15240</xdr:colOff>
      <xdr:row>1153</xdr:row>
      <xdr:rowOff>15240</xdr:rowOff>
    </xdr:to>
    <xdr:sp macro="" textlink="">
      <xdr:nvSpPr>
        <xdr:cNvPr id="5749" name="Rectangle 906"/>
        <xdr:cNvSpPr>
          <a:spLocks noChangeArrowheads="1"/>
        </xdr:cNvSpPr>
      </xdr:nvSpPr>
      <xdr:spPr bwMode="auto">
        <a:xfrm>
          <a:off x="8656320" y="1141399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1155</xdr:row>
      <xdr:rowOff>7620</xdr:rowOff>
    </xdr:from>
    <xdr:to>
      <xdr:col>10</xdr:col>
      <xdr:colOff>15240</xdr:colOff>
      <xdr:row>1155</xdr:row>
      <xdr:rowOff>15240</xdr:rowOff>
    </xdr:to>
    <xdr:sp macro="" textlink="">
      <xdr:nvSpPr>
        <xdr:cNvPr id="5750" name="Rectangle 907"/>
        <xdr:cNvSpPr>
          <a:spLocks noChangeArrowheads="1"/>
        </xdr:cNvSpPr>
      </xdr:nvSpPr>
      <xdr:spPr bwMode="auto">
        <a:xfrm>
          <a:off x="8656320" y="1142771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1156</xdr:row>
      <xdr:rowOff>7620</xdr:rowOff>
    </xdr:from>
    <xdr:to>
      <xdr:col>10</xdr:col>
      <xdr:colOff>15240</xdr:colOff>
      <xdr:row>1156</xdr:row>
      <xdr:rowOff>15240</xdr:rowOff>
    </xdr:to>
    <xdr:sp macro="" textlink="">
      <xdr:nvSpPr>
        <xdr:cNvPr id="5751" name="Rectangle 908"/>
        <xdr:cNvSpPr>
          <a:spLocks noChangeArrowheads="1"/>
        </xdr:cNvSpPr>
      </xdr:nvSpPr>
      <xdr:spPr bwMode="auto">
        <a:xfrm>
          <a:off x="8656320" y="1143990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1157</xdr:row>
      <xdr:rowOff>7620</xdr:rowOff>
    </xdr:from>
    <xdr:to>
      <xdr:col>10</xdr:col>
      <xdr:colOff>15240</xdr:colOff>
      <xdr:row>1157</xdr:row>
      <xdr:rowOff>15240</xdr:rowOff>
    </xdr:to>
    <xdr:sp macro="" textlink="">
      <xdr:nvSpPr>
        <xdr:cNvPr id="5752" name="Rectangle 909"/>
        <xdr:cNvSpPr>
          <a:spLocks noChangeArrowheads="1"/>
        </xdr:cNvSpPr>
      </xdr:nvSpPr>
      <xdr:spPr bwMode="auto">
        <a:xfrm>
          <a:off x="8656320" y="1145209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1159</xdr:row>
      <xdr:rowOff>7620</xdr:rowOff>
    </xdr:from>
    <xdr:to>
      <xdr:col>10</xdr:col>
      <xdr:colOff>15240</xdr:colOff>
      <xdr:row>1159</xdr:row>
      <xdr:rowOff>15240</xdr:rowOff>
    </xdr:to>
    <xdr:sp macro="" textlink="">
      <xdr:nvSpPr>
        <xdr:cNvPr id="5753" name="Rectangle 910"/>
        <xdr:cNvSpPr>
          <a:spLocks noChangeArrowheads="1"/>
        </xdr:cNvSpPr>
      </xdr:nvSpPr>
      <xdr:spPr bwMode="auto">
        <a:xfrm>
          <a:off x="8656320" y="1146581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1160</xdr:row>
      <xdr:rowOff>7620</xdr:rowOff>
    </xdr:from>
    <xdr:to>
      <xdr:col>10</xdr:col>
      <xdr:colOff>15240</xdr:colOff>
      <xdr:row>1160</xdr:row>
      <xdr:rowOff>15240</xdr:rowOff>
    </xdr:to>
    <xdr:sp macro="" textlink="">
      <xdr:nvSpPr>
        <xdr:cNvPr id="5754" name="Rectangle 911"/>
        <xdr:cNvSpPr>
          <a:spLocks noChangeArrowheads="1"/>
        </xdr:cNvSpPr>
      </xdr:nvSpPr>
      <xdr:spPr bwMode="auto">
        <a:xfrm>
          <a:off x="8656320" y="1147800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1162</xdr:row>
      <xdr:rowOff>7620</xdr:rowOff>
    </xdr:from>
    <xdr:to>
      <xdr:col>10</xdr:col>
      <xdr:colOff>15240</xdr:colOff>
      <xdr:row>1162</xdr:row>
      <xdr:rowOff>15240</xdr:rowOff>
    </xdr:to>
    <xdr:sp macro="" textlink="">
      <xdr:nvSpPr>
        <xdr:cNvPr id="5755" name="Rectangle 912"/>
        <xdr:cNvSpPr>
          <a:spLocks noChangeArrowheads="1"/>
        </xdr:cNvSpPr>
      </xdr:nvSpPr>
      <xdr:spPr bwMode="auto">
        <a:xfrm>
          <a:off x="8656320" y="1149172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1163</xdr:row>
      <xdr:rowOff>7620</xdr:rowOff>
    </xdr:from>
    <xdr:to>
      <xdr:col>10</xdr:col>
      <xdr:colOff>15240</xdr:colOff>
      <xdr:row>1163</xdr:row>
      <xdr:rowOff>15240</xdr:rowOff>
    </xdr:to>
    <xdr:sp macro="" textlink="">
      <xdr:nvSpPr>
        <xdr:cNvPr id="5756" name="Rectangle 913"/>
        <xdr:cNvSpPr>
          <a:spLocks noChangeArrowheads="1"/>
        </xdr:cNvSpPr>
      </xdr:nvSpPr>
      <xdr:spPr bwMode="auto">
        <a:xfrm>
          <a:off x="8656320" y="1150391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1164</xdr:row>
      <xdr:rowOff>7620</xdr:rowOff>
    </xdr:from>
    <xdr:to>
      <xdr:col>10</xdr:col>
      <xdr:colOff>15240</xdr:colOff>
      <xdr:row>1164</xdr:row>
      <xdr:rowOff>15240</xdr:rowOff>
    </xdr:to>
    <xdr:sp macro="" textlink="">
      <xdr:nvSpPr>
        <xdr:cNvPr id="5757" name="Rectangle 914"/>
        <xdr:cNvSpPr>
          <a:spLocks noChangeArrowheads="1"/>
        </xdr:cNvSpPr>
      </xdr:nvSpPr>
      <xdr:spPr bwMode="auto">
        <a:xfrm>
          <a:off x="8656320" y="1151610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1165</xdr:row>
      <xdr:rowOff>7620</xdr:rowOff>
    </xdr:from>
    <xdr:to>
      <xdr:col>10</xdr:col>
      <xdr:colOff>15240</xdr:colOff>
      <xdr:row>1165</xdr:row>
      <xdr:rowOff>15240</xdr:rowOff>
    </xdr:to>
    <xdr:sp macro="" textlink="">
      <xdr:nvSpPr>
        <xdr:cNvPr id="5758" name="Rectangle 915"/>
        <xdr:cNvSpPr>
          <a:spLocks noChangeArrowheads="1"/>
        </xdr:cNvSpPr>
      </xdr:nvSpPr>
      <xdr:spPr bwMode="auto">
        <a:xfrm>
          <a:off x="8656320" y="1152829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1166</xdr:row>
      <xdr:rowOff>7620</xdr:rowOff>
    </xdr:from>
    <xdr:to>
      <xdr:col>10</xdr:col>
      <xdr:colOff>15240</xdr:colOff>
      <xdr:row>1166</xdr:row>
      <xdr:rowOff>15240</xdr:rowOff>
    </xdr:to>
    <xdr:sp macro="" textlink="">
      <xdr:nvSpPr>
        <xdr:cNvPr id="5759" name="Rectangle 916"/>
        <xdr:cNvSpPr>
          <a:spLocks noChangeArrowheads="1"/>
        </xdr:cNvSpPr>
      </xdr:nvSpPr>
      <xdr:spPr bwMode="auto">
        <a:xfrm>
          <a:off x="8656320" y="11540490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1167</xdr:row>
      <xdr:rowOff>7620</xdr:rowOff>
    </xdr:from>
    <xdr:to>
      <xdr:col>10</xdr:col>
      <xdr:colOff>15240</xdr:colOff>
      <xdr:row>1167</xdr:row>
      <xdr:rowOff>15240</xdr:rowOff>
    </xdr:to>
    <xdr:sp macro="" textlink="">
      <xdr:nvSpPr>
        <xdr:cNvPr id="5760" name="Rectangle 917"/>
        <xdr:cNvSpPr>
          <a:spLocks noChangeArrowheads="1"/>
        </xdr:cNvSpPr>
      </xdr:nvSpPr>
      <xdr:spPr bwMode="auto">
        <a:xfrm>
          <a:off x="8656320" y="11552682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1168</xdr:row>
      <xdr:rowOff>7620</xdr:rowOff>
    </xdr:from>
    <xdr:to>
      <xdr:col>10</xdr:col>
      <xdr:colOff>15240</xdr:colOff>
      <xdr:row>1168</xdr:row>
      <xdr:rowOff>15240</xdr:rowOff>
    </xdr:to>
    <xdr:sp macro="" textlink="">
      <xdr:nvSpPr>
        <xdr:cNvPr id="5761" name="Rectangle 918"/>
        <xdr:cNvSpPr>
          <a:spLocks noChangeArrowheads="1"/>
        </xdr:cNvSpPr>
      </xdr:nvSpPr>
      <xdr:spPr bwMode="auto">
        <a:xfrm>
          <a:off x="8656320" y="11564874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1169</xdr:row>
      <xdr:rowOff>7620</xdr:rowOff>
    </xdr:from>
    <xdr:to>
      <xdr:col>10</xdr:col>
      <xdr:colOff>15240</xdr:colOff>
      <xdr:row>1169</xdr:row>
      <xdr:rowOff>15240</xdr:rowOff>
    </xdr:to>
    <xdr:sp macro="" textlink="">
      <xdr:nvSpPr>
        <xdr:cNvPr id="5762" name="Rectangle 919"/>
        <xdr:cNvSpPr>
          <a:spLocks noChangeArrowheads="1"/>
        </xdr:cNvSpPr>
      </xdr:nvSpPr>
      <xdr:spPr bwMode="auto">
        <a:xfrm>
          <a:off x="8656320" y="11577066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1170</xdr:row>
      <xdr:rowOff>7620</xdr:rowOff>
    </xdr:from>
    <xdr:to>
      <xdr:col>10</xdr:col>
      <xdr:colOff>15240</xdr:colOff>
      <xdr:row>1170</xdr:row>
      <xdr:rowOff>15240</xdr:rowOff>
    </xdr:to>
    <xdr:sp macro="" textlink="">
      <xdr:nvSpPr>
        <xdr:cNvPr id="5763" name="Rectangle 920"/>
        <xdr:cNvSpPr>
          <a:spLocks noChangeArrowheads="1"/>
        </xdr:cNvSpPr>
      </xdr:nvSpPr>
      <xdr:spPr bwMode="auto">
        <a:xfrm>
          <a:off x="8656320" y="115892580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1175</xdr:row>
      <xdr:rowOff>7620</xdr:rowOff>
    </xdr:from>
    <xdr:to>
      <xdr:col>10</xdr:col>
      <xdr:colOff>15240</xdr:colOff>
      <xdr:row>1175</xdr:row>
      <xdr:rowOff>15240</xdr:rowOff>
    </xdr:to>
    <xdr:sp macro="" textlink="">
      <xdr:nvSpPr>
        <xdr:cNvPr id="5764" name="Rectangle 921"/>
        <xdr:cNvSpPr>
          <a:spLocks noChangeArrowheads="1"/>
        </xdr:cNvSpPr>
      </xdr:nvSpPr>
      <xdr:spPr bwMode="auto">
        <a:xfrm>
          <a:off x="8656320" y="11608003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1176</xdr:row>
      <xdr:rowOff>7620</xdr:rowOff>
    </xdr:from>
    <xdr:to>
      <xdr:col>10</xdr:col>
      <xdr:colOff>15240</xdr:colOff>
      <xdr:row>1176</xdr:row>
      <xdr:rowOff>15240</xdr:rowOff>
    </xdr:to>
    <xdr:sp macro="" textlink="">
      <xdr:nvSpPr>
        <xdr:cNvPr id="5765" name="Rectangle 922"/>
        <xdr:cNvSpPr>
          <a:spLocks noChangeArrowheads="1"/>
        </xdr:cNvSpPr>
      </xdr:nvSpPr>
      <xdr:spPr bwMode="auto">
        <a:xfrm>
          <a:off x="8656320" y="1162019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1179</xdr:row>
      <xdr:rowOff>7620</xdr:rowOff>
    </xdr:from>
    <xdr:to>
      <xdr:col>10</xdr:col>
      <xdr:colOff>15240</xdr:colOff>
      <xdr:row>1179</xdr:row>
      <xdr:rowOff>15240</xdr:rowOff>
    </xdr:to>
    <xdr:sp macro="" textlink="">
      <xdr:nvSpPr>
        <xdr:cNvPr id="5766" name="Rectangle 923"/>
        <xdr:cNvSpPr>
          <a:spLocks noChangeArrowheads="1"/>
        </xdr:cNvSpPr>
      </xdr:nvSpPr>
      <xdr:spPr bwMode="auto">
        <a:xfrm>
          <a:off x="8656320" y="11635435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1180</xdr:row>
      <xdr:rowOff>7620</xdr:rowOff>
    </xdr:from>
    <xdr:to>
      <xdr:col>10</xdr:col>
      <xdr:colOff>15240</xdr:colOff>
      <xdr:row>1180</xdr:row>
      <xdr:rowOff>15240</xdr:rowOff>
    </xdr:to>
    <xdr:sp macro="" textlink="">
      <xdr:nvSpPr>
        <xdr:cNvPr id="5767" name="Rectangle 924"/>
        <xdr:cNvSpPr>
          <a:spLocks noChangeArrowheads="1"/>
        </xdr:cNvSpPr>
      </xdr:nvSpPr>
      <xdr:spPr bwMode="auto">
        <a:xfrm>
          <a:off x="8656320" y="1164762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1181</xdr:row>
      <xdr:rowOff>7620</xdr:rowOff>
    </xdr:from>
    <xdr:to>
      <xdr:col>10</xdr:col>
      <xdr:colOff>15240</xdr:colOff>
      <xdr:row>1181</xdr:row>
      <xdr:rowOff>15240</xdr:rowOff>
    </xdr:to>
    <xdr:sp macro="" textlink="">
      <xdr:nvSpPr>
        <xdr:cNvPr id="5768" name="Rectangle 925"/>
        <xdr:cNvSpPr>
          <a:spLocks noChangeArrowheads="1"/>
        </xdr:cNvSpPr>
      </xdr:nvSpPr>
      <xdr:spPr bwMode="auto">
        <a:xfrm>
          <a:off x="8656320" y="11659819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1182</xdr:row>
      <xdr:rowOff>7620</xdr:rowOff>
    </xdr:from>
    <xdr:to>
      <xdr:col>10</xdr:col>
      <xdr:colOff>15240</xdr:colOff>
      <xdr:row>1182</xdr:row>
      <xdr:rowOff>15240</xdr:rowOff>
    </xdr:to>
    <xdr:sp macro="" textlink="">
      <xdr:nvSpPr>
        <xdr:cNvPr id="5769" name="Rectangle 926"/>
        <xdr:cNvSpPr>
          <a:spLocks noChangeArrowheads="1"/>
        </xdr:cNvSpPr>
      </xdr:nvSpPr>
      <xdr:spPr bwMode="auto">
        <a:xfrm>
          <a:off x="8656320" y="1167201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1185</xdr:row>
      <xdr:rowOff>7620</xdr:rowOff>
    </xdr:from>
    <xdr:to>
      <xdr:col>10</xdr:col>
      <xdr:colOff>15240</xdr:colOff>
      <xdr:row>1185</xdr:row>
      <xdr:rowOff>15240</xdr:rowOff>
    </xdr:to>
    <xdr:sp macro="" textlink="">
      <xdr:nvSpPr>
        <xdr:cNvPr id="5770" name="Rectangle 927"/>
        <xdr:cNvSpPr>
          <a:spLocks noChangeArrowheads="1"/>
        </xdr:cNvSpPr>
      </xdr:nvSpPr>
      <xdr:spPr bwMode="auto">
        <a:xfrm>
          <a:off x="8656320" y="11687251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1187</xdr:row>
      <xdr:rowOff>7620</xdr:rowOff>
    </xdr:from>
    <xdr:to>
      <xdr:col>10</xdr:col>
      <xdr:colOff>15240</xdr:colOff>
      <xdr:row>1187</xdr:row>
      <xdr:rowOff>15240</xdr:rowOff>
    </xdr:to>
    <xdr:sp macro="" textlink="">
      <xdr:nvSpPr>
        <xdr:cNvPr id="5771" name="Rectangle 928"/>
        <xdr:cNvSpPr>
          <a:spLocks noChangeArrowheads="1"/>
        </xdr:cNvSpPr>
      </xdr:nvSpPr>
      <xdr:spPr bwMode="auto">
        <a:xfrm>
          <a:off x="8656320" y="1170096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1190</xdr:row>
      <xdr:rowOff>7620</xdr:rowOff>
    </xdr:from>
    <xdr:to>
      <xdr:col>10</xdr:col>
      <xdr:colOff>15240</xdr:colOff>
      <xdr:row>1190</xdr:row>
      <xdr:rowOff>15240</xdr:rowOff>
    </xdr:to>
    <xdr:sp macro="" textlink="">
      <xdr:nvSpPr>
        <xdr:cNvPr id="5772" name="Rectangle 929"/>
        <xdr:cNvSpPr>
          <a:spLocks noChangeArrowheads="1"/>
        </xdr:cNvSpPr>
      </xdr:nvSpPr>
      <xdr:spPr bwMode="auto">
        <a:xfrm>
          <a:off x="8656320" y="117162072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1194</xdr:row>
      <xdr:rowOff>7620</xdr:rowOff>
    </xdr:from>
    <xdr:to>
      <xdr:col>10</xdr:col>
      <xdr:colOff>15240</xdr:colOff>
      <xdr:row>1194</xdr:row>
      <xdr:rowOff>15240</xdr:rowOff>
    </xdr:to>
    <xdr:sp macro="" textlink="">
      <xdr:nvSpPr>
        <xdr:cNvPr id="5773" name="Rectangle 930"/>
        <xdr:cNvSpPr>
          <a:spLocks noChangeArrowheads="1"/>
        </xdr:cNvSpPr>
      </xdr:nvSpPr>
      <xdr:spPr bwMode="auto">
        <a:xfrm>
          <a:off x="8656320" y="117334284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1195</xdr:row>
      <xdr:rowOff>7620</xdr:rowOff>
    </xdr:from>
    <xdr:to>
      <xdr:col>10</xdr:col>
      <xdr:colOff>15240</xdr:colOff>
      <xdr:row>1195</xdr:row>
      <xdr:rowOff>15240</xdr:rowOff>
    </xdr:to>
    <xdr:sp macro="" textlink="">
      <xdr:nvSpPr>
        <xdr:cNvPr id="5774" name="Rectangle 931"/>
        <xdr:cNvSpPr>
          <a:spLocks noChangeArrowheads="1"/>
        </xdr:cNvSpPr>
      </xdr:nvSpPr>
      <xdr:spPr bwMode="auto">
        <a:xfrm>
          <a:off x="8656320" y="117456204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1197</xdr:row>
      <xdr:rowOff>7620</xdr:rowOff>
    </xdr:from>
    <xdr:to>
      <xdr:col>10</xdr:col>
      <xdr:colOff>15240</xdr:colOff>
      <xdr:row>1197</xdr:row>
      <xdr:rowOff>15240</xdr:rowOff>
    </xdr:to>
    <xdr:sp macro="" textlink="">
      <xdr:nvSpPr>
        <xdr:cNvPr id="5775" name="Rectangle 932"/>
        <xdr:cNvSpPr>
          <a:spLocks noChangeArrowheads="1"/>
        </xdr:cNvSpPr>
      </xdr:nvSpPr>
      <xdr:spPr bwMode="auto">
        <a:xfrm>
          <a:off x="8656320" y="117593364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1199</xdr:row>
      <xdr:rowOff>7620</xdr:rowOff>
    </xdr:from>
    <xdr:to>
      <xdr:col>10</xdr:col>
      <xdr:colOff>15240</xdr:colOff>
      <xdr:row>1199</xdr:row>
      <xdr:rowOff>15240</xdr:rowOff>
    </xdr:to>
    <xdr:sp macro="" textlink="">
      <xdr:nvSpPr>
        <xdr:cNvPr id="5776" name="Rectangle 933"/>
        <xdr:cNvSpPr>
          <a:spLocks noChangeArrowheads="1"/>
        </xdr:cNvSpPr>
      </xdr:nvSpPr>
      <xdr:spPr bwMode="auto">
        <a:xfrm>
          <a:off x="8656320" y="1177305240"/>
          <a:ext cx="7620" cy="76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64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7620</xdr:colOff>
      <xdr:row>9</xdr:row>
      <xdr:rowOff>22860</xdr:rowOff>
    </xdr:from>
    <xdr:to>
      <xdr:col>10</xdr:col>
      <xdr:colOff>822960</xdr:colOff>
      <xdr:row>9</xdr:row>
      <xdr:rowOff>1203960</xdr:rowOff>
    </xdr:to>
    <xdr:pic>
      <xdr:nvPicPr>
        <xdr:cNvPr id="5777" name="Изображение 1" descr="resizeПП-00199199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444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</xdr:row>
      <xdr:rowOff>22860</xdr:rowOff>
    </xdr:from>
    <xdr:to>
      <xdr:col>10</xdr:col>
      <xdr:colOff>822960</xdr:colOff>
      <xdr:row>10</xdr:row>
      <xdr:rowOff>1203960</xdr:rowOff>
    </xdr:to>
    <xdr:pic>
      <xdr:nvPicPr>
        <xdr:cNvPr id="5778" name="Изображение 2" descr="resizeПП-00192099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663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</xdr:row>
      <xdr:rowOff>22860</xdr:rowOff>
    </xdr:from>
    <xdr:to>
      <xdr:col>10</xdr:col>
      <xdr:colOff>822960</xdr:colOff>
      <xdr:row>11</xdr:row>
      <xdr:rowOff>1203960</xdr:rowOff>
    </xdr:to>
    <xdr:pic>
      <xdr:nvPicPr>
        <xdr:cNvPr id="5779" name="Изображение 3" descr="resizeПП-00211353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882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12</xdr:row>
      <xdr:rowOff>22860</xdr:rowOff>
    </xdr:from>
    <xdr:to>
      <xdr:col>10</xdr:col>
      <xdr:colOff>822960</xdr:colOff>
      <xdr:row>12</xdr:row>
      <xdr:rowOff>1203960</xdr:rowOff>
    </xdr:to>
    <xdr:pic>
      <xdr:nvPicPr>
        <xdr:cNvPr id="5780" name="Изображение 4" descr="resizeПП-00218494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101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13</xdr:row>
      <xdr:rowOff>22860</xdr:rowOff>
    </xdr:from>
    <xdr:to>
      <xdr:col>10</xdr:col>
      <xdr:colOff>822960</xdr:colOff>
      <xdr:row>13</xdr:row>
      <xdr:rowOff>1203960</xdr:rowOff>
    </xdr:to>
    <xdr:pic>
      <xdr:nvPicPr>
        <xdr:cNvPr id="5781" name="Изображение 5" descr="resizeПП-00260031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321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14</xdr:row>
      <xdr:rowOff>22860</xdr:rowOff>
    </xdr:from>
    <xdr:to>
      <xdr:col>10</xdr:col>
      <xdr:colOff>822960</xdr:colOff>
      <xdr:row>14</xdr:row>
      <xdr:rowOff>1203960</xdr:rowOff>
    </xdr:to>
    <xdr:pic>
      <xdr:nvPicPr>
        <xdr:cNvPr id="5782" name="Изображение 6" descr="resizeПП-00218493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540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15</xdr:row>
      <xdr:rowOff>22860</xdr:rowOff>
    </xdr:from>
    <xdr:to>
      <xdr:col>10</xdr:col>
      <xdr:colOff>822960</xdr:colOff>
      <xdr:row>15</xdr:row>
      <xdr:rowOff>1203960</xdr:rowOff>
    </xdr:to>
    <xdr:pic>
      <xdr:nvPicPr>
        <xdr:cNvPr id="5783" name="Изображение 7" descr="resizeПП-00199193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759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18</xdr:row>
      <xdr:rowOff>22860</xdr:rowOff>
    </xdr:from>
    <xdr:to>
      <xdr:col>10</xdr:col>
      <xdr:colOff>822960</xdr:colOff>
      <xdr:row>18</xdr:row>
      <xdr:rowOff>1203960</xdr:rowOff>
    </xdr:to>
    <xdr:pic>
      <xdr:nvPicPr>
        <xdr:cNvPr id="5784" name="Изображение 8" descr="resizeПП-00121992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2283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19</xdr:row>
      <xdr:rowOff>22860</xdr:rowOff>
    </xdr:from>
    <xdr:to>
      <xdr:col>10</xdr:col>
      <xdr:colOff>822960</xdr:colOff>
      <xdr:row>19</xdr:row>
      <xdr:rowOff>1203960</xdr:rowOff>
    </xdr:to>
    <xdr:pic>
      <xdr:nvPicPr>
        <xdr:cNvPr id="5785" name="Изображение 9" descr="resizeПП-00122025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3502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21</xdr:row>
      <xdr:rowOff>22860</xdr:rowOff>
    </xdr:from>
    <xdr:to>
      <xdr:col>10</xdr:col>
      <xdr:colOff>822960</xdr:colOff>
      <xdr:row>21</xdr:row>
      <xdr:rowOff>1203960</xdr:rowOff>
    </xdr:to>
    <xdr:pic>
      <xdr:nvPicPr>
        <xdr:cNvPr id="5786" name="Изображение 10" descr="resizeПП-00197718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4874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22</xdr:row>
      <xdr:rowOff>22860</xdr:rowOff>
    </xdr:from>
    <xdr:to>
      <xdr:col>10</xdr:col>
      <xdr:colOff>822960</xdr:colOff>
      <xdr:row>22</xdr:row>
      <xdr:rowOff>1203960</xdr:rowOff>
    </xdr:to>
    <xdr:pic>
      <xdr:nvPicPr>
        <xdr:cNvPr id="5787" name="Изображение 11" descr="resizeПП-00056027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6093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23</xdr:row>
      <xdr:rowOff>22860</xdr:rowOff>
    </xdr:from>
    <xdr:to>
      <xdr:col>10</xdr:col>
      <xdr:colOff>822960</xdr:colOff>
      <xdr:row>23</xdr:row>
      <xdr:rowOff>1203960</xdr:rowOff>
    </xdr:to>
    <xdr:pic>
      <xdr:nvPicPr>
        <xdr:cNvPr id="5788" name="Изображение 12" descr="resizeПП-00218527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7312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25</xdr:row>
      <xdr:rowOff>22860</xdr:rowOff>
    </xdr:from>
    <xdr:to>
      <xdr:col>10</xdr:col>
      <xdr:colOff>822960</xdr:colOff>
      <xdr:row>25</xdr:row>
      <xdr:rowOff>1203960</xdr:rowOff>
    </xdr:to>
    <xdr:pic>
      <xdr:nvPicPr>
        <xdr:cNvPr id="5789" name="Изображение 13" descr="resizeПП-00166657">
          <a:hlinkClick xmlns:r="http://schemas.openxmlformats.org/officeDocument/2006/relationships" r:id="rId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8684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26</xdr:row>
      <xdr:rowOff>22860</xdr:rowOff>
    </xdr:from>
    <xdr:to>
      <xdr:col>10</xdr:col>
      <xdr:colOff>822960</xdr:colOff>
      <xdr:row>26</xdr:row>
      <xdr:rowOff>1203960</xdr:rowOff>
    </xdr:to>
    <xdr:pic>
      <xdr:nvPicPr>
        <xdr:cNvPr id="5790" name="Изображение 14" descr="resizeПП-00215006">
          <a:hlinkClick xmlns:r="http://schemas.openxmlformats.org/officeDocument/2006/relationships" r:id="rId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9903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27</xdr:row>
      <xdr:rowOff>22860</xdr:rowOff>
    </xdr:from>
    <xdr:to>
      <xdr:col>10</xdr:col>
      <xdr:colOff>822960</xdr:colOff>
      <xdr:row>27</xdr:row>
      <xdr:rowOff>1203960</xdr:rowOff>
    </xdr:to>
    <xdr:pic>
      <xdr:nvPicPr>
        <xdr:cNvPr id="5791" name="Изображение 15" descr="resizeПП-00235133">
          <a:hlinkClick xmlns:r="http://schemas.openxmlformats.org/officeDocument/2006/relationships" r:id="rId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1122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28</xdr:row>
      <xdr:rowOff>22860</xdr:rowOff>
    </xdr:from>
    <xdr:to>
      <xdr:col>10</xdr:col>
      <xdr:colOff>822960</xdr:colOff>
      <xdr:row>28</xdr:row>
      <xdr:rowOff>1203960</xdr:rowOff>
    </xdr:to>
    <xdr:pic>
      <xdr:nvPicPr>
        <xdr:cNvPr id="5792" name="Изображение 16" descr="resizeПП-00235134">
          <a:hlinkClick xmlns:r="http://schemas.openxmlformats.org/officeDocument/2006/relationships" r:id="rId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2341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29</xdr:row>
      <xdr:rowOff>22860</xdr:rowOff>
    </xdr:from>
    <xdr:to>
      <xdr:col>10</xdr:col>
      <xdr:colOff>822960</xdr:colOff>
      <xdr:row>29</xdr:row>
      <xdr:rowOff>1203960</xdr:rowOff>
    </xdr:to>
    <xdr:pic>
      <xdr:nvPicPr>
        <xdr:cNvPr id="5793" name="Изображение 17" descr="resizeПП-00235140">
          <a:hlinkClick xmlns:r="http://schemas.openxmlformats.org/officeDocument/2006/relationships" r:id="rId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3561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32</xdr:row>
      <xdr:rowOff>22860</xdr:rowOff>
    </xdr:from>
    <xdr:to>
      <xdr:col>10</xdr:col>
      <xdr:colOff>822960</xdr:colOff>
      <xdr:row>32</xdr:row>
      <xdr:rowOff>1203960</xdr:rowOff>
    </xdr:to>
    <xdr:pic>
      <xdr:nvPicPr>
        <xdr:cNvPr id="5794" name="Изображение 18" descr="resizeПП-00084737">
          <a:hlinkClick xmlns:r="http://schemas.openxmlformats.org/officeDocument/2006/relationships" r:id="rId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5085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34</xdr:row>
      <xdr:rowOff>22860</xdr:rowOff>
    </xdr:from>
    <xdr:to>
      <xdr:col>10</xdr:col>
      <xdr:colOff>822960</xdr:colOff>
      <xdr:row>34</xdr:row>
      <xdr:rowOff>1203960</xdr:rowOff>
    </xdr:to>
    <xdr:pic>
      <xdr:nvPicPr>
        <xdr:cNvPr id="5795" name="Изображение 19" descr="resizeПП-00234686">
          <a:hlinkClick xmlns:r="http://schemas.openxmlformats.org/officeDocument/2006/relationships" r:id="rId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6456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35</xdr:row>
      <xdr:rowOff>22860</xdr:rowOff>
    </xdr:from>
    <xdr:to>
      <xdr:col>10</xdr:col>
      <xdr:colOff>822960</xdr:colOff>
      <xdr:row>35</xdr:row>
      <xdr:rowOff>1203960</xdr:rowOff>
    </xdr:to>
    <xdr:pic>
      <xdr:nvPicPr>
        <xdr:cNvPr id="5796" name="Изображение 20" descr="resizeПП-00234683">
          <a:hlinkClick xmlns:r="http://schemas.openxmlformats.org/officeDocument/2006/relationships" r:id="rId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7675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36</xdr:row>
      <xdr:rowOff>22860</xdr:rowOff>
    </xdr:from>
    <xdr:to>
      <xdr:col>10</xdr:col>
      <xdr:colOff>822960</xdr:colOff>
      <xdr:row>36</xdr:row>
      <xdr:rowOff>1203960</xdr:rowOff>
    </xdr:to>
    <xdr:pic>
      <xdr:nvPicPr>
        <xdr:cNvPr id="5797" name="Изображение 21" descr="resizeПП-00234681">
          <a:hlinkClick xmlns:r="http://schemas.openxmlformats.org/officeDocument/2006/relationships" r:id="rId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8895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37</xdr:row>
      <xdr:rowOff>22860</xdr:rowOff>
    </xdr:from>
    <xdr:to>
      <xdr:col>10</xdr:col>
      <xdr:colOff>822960</xdr:colOff>
      <xdr:row>37</xdr:row>
      <xdr:rowOff>1203960</xdr:rowOff>
    </xdr:to>
    <xdr:pic>
      <xdr:nvPicPr>
        <xdr:cNvPr id="5798" name="Изображение 22" descr="resizeПП-00234682">
          <a:hlinkClick xmlns:r="http://schemas.openxmlformats.org/officeDocument/2006/relationships" r:id="rId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0114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38</xdr:row>
      <xdr:rowOff>22860</xdr:rowOff>
    </xdr:from>
    <xdr:to>
      <xdr:col>10</xdr:col>
      <xdr:colOff>822960</xdr:colOff>
      <xdr:row>38</xdr:row>
      <xdr:rowOff>1203960</xdr:rowOff>
    </xdr:to>
    <xdr:pic>
      <xdr:nvPicPr>
        <xdr:cNvPr id="5799" name="Изображение 23" descr="resizeПП-00234662">
          <a:hlinkClick xmlns:r="http://schemas.openxmlformats.org/officeDocument/2006/relationships" r:id="rId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1333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39</xdr:row>
      <xdr:rowOff>22860</xdr:rowOff>
    </xdr:from>
    <xdr:to>
      <xdr:col>10</xdr:col>
      <xdr:colOff>822960</xdr:colOff>
      <xdr:row>39</xdr:row>
      <xdr:rowOff>1203960</xdr:rowOff>
    </xdr:to>
    <xdr:pic>
      <xdr:nvPicPr>
        <xdr:cNvPr id="5800" name="Изображение 24" descr="resizeПП-00234677">
          <a:hlinkClick xmlns:r="http://schemas.openxmlformats.org/officeDocument/2006/relationships" r:id="rId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2552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40</xdr:row>
      <xdr:rowOff>22860</xdr:rowOff>
    </xdr:from>
    <xdr:to>
      <xdr:col>10</xdr:col>
      <xdr:colOff>822960</xdr:colOff>
      <xdr:row>40</xdr:row>
      <xdr:rowOff>1203960</xdr:rowOff>
    </xdr:to>
    <xdr:pic>
      <xdr:nvPicPr>
        <xdr:cNvPr id="5801" name="Изображение 25" descr="resizeПП-00234668">
          <a:hlinkClick xmlns:r="http://schemas.openxmlformats.org/officeDocument/2006/relationships" r:id="rId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3771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41</xdr:row>
      <xdr:rowOff>22860</xdr:rowOff>
    </xdr:from>
    <xdr:to>
      <xdr:col>10</xdr:col>
      <xdr:colOff>822960</xdr:colOff>
      <xdr:row>41</xdr:row>
      <xdr:rowOff>1203960</xdr:rowOff>
    </xdr:to>
    <xdr:pic>
      <xdr:nvPicPr>
        <xdr:cNvPr id="5802" name="Изображение 26" descr="resizeПП-00234666">
          <a:hlinkClick xmlns:r="http://schemas.openxmlformats.org/officeDocument/2006/relationships" r:id="rId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4991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42</xdr:row>
      <xdr:rowOff>22860</xdr:rowOff>
    </xdr:from>
    <xdr:to>
      <xdr:col>10</xdr:col>
      <xdr:colOff>822960</xdr:colOff>
      <xdr:row>42</xdr:row>
      <xdr:rowOff>1203960</xdr:rowOff>
    </xdr:to>
    <xdr:pic>
      <xdr:nvPicPr>
        <xdr:cNvPr id="5803" name="Изображение 27" descr="resizeПП-00234667">
          <a:hlinkClick xmlns:r="http://schemas.openxmlformats.org/officeDocument/2006/relationships" r:id="rId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6210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45</xdr:row>
      <xdr:rowOff>22860</xdr:rowOff>
    </xdr:from>
    <xdr:to>
      <xdr:col>10</xdr:col>
      <xdr:colOff>822960</xdr:colOff>
      <xdr:row>45</xdr:row>
      <xdr:rowOff>1203960</xdr:rowOff>
    </xdr:to>
    <xdr:pic>
      <xdr:nvPicPr>
        <xdr:cNvPr id="5804" name="Изображение 28" descr="resizeПП-00211803">
          <a:hlinkClick xmlns:r="http://schemas.openxmlformats.org/officeDocument/2006/relationships" r:id="rId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7734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50</xdr:row>
      <xdr:rowOff>22860</xdr:rowOff>
    </xdr:from>
    <xdr:to>
      <xdr:col>10</xdr:col>
      <xdr:colOff>822960</xdr:colOff>
      <xdr:row>50</xdr:row>
      <xdr:rowOff>1203960</xdr:rowOff>
    </xdr:to>
    <xdr:pic>
      <xdr:nvPicPr>
        <xdr:cNvPr id="5805" name="Изображение 29" descr="resizeПП-00212864">
          <a:hlinkClick xmlns:r="http://schemas.openxmlformats.org/officeDocument/2006/relationships" r:id="rId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9563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53</xdr:row>
      <xdr:rowOff>22860</xdr:rowOff>
    </xdr:from>
    <xdr:to>
      <xdr:col>10</xdr:col>
      <xdr:colOff>822960</xdr:colOff>
      <xdr:row>53</xdr:row>
      <xdr:rowOff>1203960</xdr:rowOff>
    </xdr:to>
    <xdr:pic>
      <xdr:nvPicPr>
        <xdr:cNvPr id="5806" name="Изображение 30" descr="resizeПП-00224719">
          <a:hlinkClick xmlns:r="http://schemas.openxmlformats.org/officeDocument/2006/relationships" r:id="rId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1087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56</xdr:row>
      <xdr:rowOff>22860</xdr:rowOff>
    </xdr:from>
    <xdr:to>
      <xdr:col>10</xdr:col>
      <xdr:colOff>822960</xdr:colOff>
      <xdr:row>56</xdr:row>
      <xdr:rowOff>1203960</xdr:rowOff>
    </xdr:to>
    <xdr:pic>
      <xdr:nvPicPr>
        <xdr:cNvPr id="5807" name="Изображение 31" descr="resizeПП-00249212">
          <a:hlinkClick xmlns:r="http://schemas.openxmlformats.org/officeDocument/2006/relationships" r:id="rId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2611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57</xdr:row>
      <xdr:rowOff>22860</xdr:rowOff>
    </xdr:from>
    <xdr:to>
      <xdr:col>10</xdr:col>
      <xdr:colOff>822960</xdr:colOff>
      <xdr:row>57</xdr:row>
      <xdr:rowOff>1203960</xdr:rowOff>
    </xdr:to>
    <xdr:pic>
      <xdr:nvPicPr>
        <xdr:cNvPr id="5808" name="Изображение 32" descr="resizeПП-00249213">
          <a:hlinkClick xmlns:r="http://schemas.openxmlformats.org/officeDocument/2006/relationships" r:id="rId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3830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58</xdr:row>
      <xdr:rowOff>22860</xdr:rowOff>
    </xdr:from>
    <xdr:to>
      <xdr:col>10</xdr:col>
      <xdr:colOff>822960</xdr:colOff>
      <xdr:row>58</xdr:row>
      <xdr:rowOff>1203960</xdr:rowOff>
    </xdr:to>
    <xdr:pic>
      <xdr:nvPicPr>
        <xdr:cNvPr id="5809" name="Изображение 33" descr="resizeПП-00249211">
          <a:hlinkClick xmlns:r="http://schemas.openxmlformats.org/officeDocument/2006/relationships" r:id="rId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5049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60</xdr:row>
      <xdr:rowOff>22860</xdr:rowOff>
    </xdr:from>
    <xdr:to>
      <xdr:col>10</xdr:col>
      <xdr:colOff>822960</xdr:colOff>
      <xdr:row>60</xdr:row>
      <xdr:rowOff>1203960</xdr:rowOff>
    </xdr:to>
    <xdr:pic>
      <xdr:nvPicPr>
        <xdr:cNvPr id="5810" name="Изображение 34" descr="resizeПП-00210882">
          <a:hlinkClick xmlns:r="http://schemas.openxmlformats.org/officeDocument/2006/relationships" r:id="rId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6421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61</xdr:row>
      <xdr:rowOff>22860</xdr:rowOff>
    </xdr:from>
    <xdr:to>
      <xdr:col>10</xdr:col>
      <xdr:colOff>822960</xdr:colOff>
      <xdr:row>61</xdr:row>
      <xdr:rowOff>1203960</xdr:rowOff>
    </xdr:to>
    <xdr:pic>
      <xdr:nvPicPr>
        <xdr:cNvPr id="5811" name="Изображение 35" descr="resizeПП-00210872">
          <a:hlinkClick xmlns:r="http://schemas.openxmlformats.org/officeDocument/2006/relationships" r:id="rId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7640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62</xdr:row>
      <xdr:rowOff>22860</xdr:rowOff>
    </xdr:from>
    <xdr:to>
      <xdr:col>10</xdr:col>
      <xdr:colOff>822960</xdr:colOff>
      <xdr:row>62</xdr:row>
      <xdr:rowOff>1203960</xdr:rowOff>
    </xdr:to>
    <xdr:pic>
      <xdr:nvPicPr>
        <xdr:cNvPr id="5812" name="Изображение 36" descr="resizeПП-00212872">
          <a:hlinkClick xmlns:r="http://schemas.openxmlformats.org/officeDocument/2006/relationships" r:id="rId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8859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63</xdr:row>
      <xdr:rowOff>22860</xdr:rowOff>
    </xdr:from>
    <xdr:to>
      <xdr:col>10</xdr:col>
      <xdr:colOff>822960</xdr:colOff>
      <xdr:row>63</xdr:row>
      <xdr:rowOff>1203960</xdr:rowOff>
    </xdr:to>
    <xdr:pic>
      <xdr:nvPicPr>
        <xdr:cNvPr id="5813" name="Изображение 37" descr="resizeПП-00227192">
          <a:hlinkClick xmlns:r="http://schemas.openxmlformats.org/officeDocument/2006/relationships" r:id="rId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0078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65</xdr:row>
      <xdr:rowOff>22860</xdr:rowOff>
    </xdr:from>
    <xdr:to>
      <xdr:col>10</xdr:col>
      <xdr:colOff>822960</xdr:colOff>
      <xdr:row>65</xdr:row>
      <xdr:rowOff>1203960</xdr:rowOff>
    </xdr:to>
    <xdr:pic>
      <xdr:nvPicPr>
        <xdr:cNvPr id="5814" name="Изображение 38" descr="resizeПП-00214898">
          <a:hlinkClick xmlns:r="http://schemas.openxmlformats.org/officeDocument/2006/relationships" r:id="rId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1450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66</xdr:row>
      <xdr:rowOff>22860</xdr:rowOff>
    </xdr:from>
    <xdr:to>
      <xdr:col>10</xdr:col>
      <xdr:colOff>822960</xdr:colOff>
      <xdr:row>66</xdr:row>
      <xdr:rowOff>1203960</xdr:rowOff>
    </xdr:to>
    <xdr:pic>
      <xdr:nvPicPr>
        <xdr:cNvPr id="5815" name="Изображение 39" descr="resizeПП-00214893">
          <a:hlinkClick xmlns:r="http://schemas.openxmlformats.org/officeDocument/2006/relationships" r:id="rId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2669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67</xdr:row>
      <xdr:rowOff>22860</xdr:rowOff>
    </xdr:from>
    <xdr:to>
      <xdr:col>10</xdr:col>
      <xdr:colOff>822960</xdr:colOff>
      <xdr:row>67</xdr:row>
      <xdr:rowOff>1203960</xdr:rowOff>
    </xdr:to>
    <xdr:pic>
      <xdr:nvPicPr>
        <xdr:cNvPr id="5816" name="Изображение 40" descr="resizeПП-00214894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3888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68</xdr:row>
      <xdr:rowOff>22860</xdr:rowOff>
    </xdr:from>
    <xdr:to>
      <xdr:col>10</xdr:col>
      <xdr:colOff>822960</xdr:colOff>
      <xdr:row>68</xdr:row>
      <xdr:rowOff>1203960</xdr:rowOff>
    </xdr:to>
    <xdr:pic>
      <xdr:nvPicPr>
        <xdr:cNvPr id="5817" name="Изображение 41" descr="resizeПП-00214120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5107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69</xdr:row>
      <xdr:rowOff>22860</xdr:rowOff>
    </xdr:from>
    <xdr:to>
      <xdr:col>10</xdr:col>
      <xdr:colOff>822960</xdr:colOff>
      <xdr:row>69</xdr:row>
      <xdr:rowOff>1203960</xdr:rowOff>
    </xdr:to>
    <xdr:pic>
      <xdr:nvPicPr>
        <xdr:cNvPr id="5818" name="Изображение 42" descr="resizeПП-00202418">
          <a:hlinkClick xmlns:r="http://schemas.openxmlformats.org/officeDocument/2006/relationships" r:id="rId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6327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70</xdr:row>
      <xdr:rowOff>22860</xdr:rowOff>
    </xdr:from>
    <xdr:to>
      <xdr:col>10</xdr:col>
      <xdr:colOff>822960</xdr:colOff>
      <xdr:row>70</xdr:row>
      <xdr:rowOff>1203960</xdr:rowOff>
    </xdr:to>
    <xdr:pic>
      <xdr:nvPicPr>
        <xdr:cNvPr id="5819" name="Изображение 43" descr="resizeПП-00202362">
          <a:hlinkClick xmlns:r="http://schemas.openxmlformats.org/officeDocument/2006/relationships" r:id="rId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7546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71</xdr:row>
      <xdr:rowOff>22860</xdr:rowOff>
    </xdr:from>
    <xdr:to>
      <xdr:col>10</xdr:col>
      <xdr:colOff>822960</xdr:colOff>
      <xdr:row>71</xdr:row>
      <xdr:rowOff>1203960</xdr:rowOff>
    </xdr:to>
    <xdr:pic>
      <xdr:nvPicPr>
        <xdr:cNvPr id="5820" name="Изображение 44" descr="resizeПП-00202384">
          <a:hlinkClick xmlns:r="http://schemas.openxmlformats.org/officeDocument/2006/relationships" r:id="rId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8765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72</xdr:row>
      <xdr:rowOff>22860</xdr:rowOff>
    </xdr:from>
    <xdr:to>
      <xdr:col>10</xdr:col>
      <xdr:colOff>822960</xdr:colOff>
      <xdr:row>72</xdr:row>
      <xdr:rowOff>1203960</xdr:rowOff>
    </xdr:to>
    <xdr:pic>
      <xdr:nvPicPr>
        <xdr:cNvPr id="5821" name="Изображение 45" descr="resizeПП-00202404">
          <a:hlinkClick xmlns:r="http://schemas.openxmlformats.org/officeDocument/2006/relationships" r:id="rId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9984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73</xdr:row>
      <xdr:rowOff>22860</xdr:rowOff>
    </xdr:from>
    <xdr:to>
      <xdr:col>10</xdr:col>
      <xdr:colOff>822960</xdr:colOff>
      <xdr:row>73</xdr:row>
      <xdr:rowOff>1203960</xdr:rowOff>
    </xdr:to>
    <xdr:pic>
      <xdr:nvPicPr>
        <xdr:cNvPr id="5822" name="Изображение 46" descr="resizeПП-00202402">
          <a:hlinkClick xmlns:r="http://schemas.openxmlformats.org/officeDocument/2006/relationships" r:id="rId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1203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74</xdr:row>
      <xdr:rowOff>22860</xdr:rowOff>
    </xdr:from>
    <xdr:to>
      <xdr:col>10</xdr:col>
      <xdr:colOff>822960</xdr:colOff>
      <xdr:row>74</xdr:row>
      <xdr:rowOff>1203960</xdr:rowOff>
    </xdr:to>
    <xdr:pic>
      <xdr:nvPicPr>
        <xdr:cNvPr id="5823" name="Изображение 47" descr="resizeПП-00202391">
          <a:hlinkClick xmlns:r="http://schemas.openxmlformats.org/officeDocument/2006/relationships" r:id="rId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2423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75</xdr:row>
      <xdr:rowOff>22860</xdr:rowOff>
    </xdr:from>
    <xdr:to>
      <xdr:col>10</xdr:col>
      <xdr:colOff>822960</xdr:colOff>
      <xdr:row>75</xdr:row>
      <xdr:rowOff>1203960</xdr:rowOff>
    </xdr:to>
    <xdr:pic>
      <xdr:nvPicPr>
        <xdr:cNvPr id="5824" name="Изображение 48" descr="resizeПП-00202399">
          <a:hlinkClick xmlns:r="http://schemas.openxmlformats.org/officeDocument/2006/relationships" r:id="rId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3642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76</xdr:row>
      <xdr:rowOff>22860</xdr:rowOff>
    </xdr:from>
    <xdr:to>
      <xdr:col>10</xdr:col>
      <xdr:colOff>822960</xdr:colOff>
      <xdr:row>76</xdr:row>
      <xdr:rowOff>1203960</xdr:rowOff>
    </xdr:to>
    <xdr:pic>
      <xdr:nvPicPr>
        <xdr:cNvPr id="5825" name="Изображение 49" descr="resizeПП-00214428">
          <a:hlinkClick xmlns:r="http://schemas.openxmlformats.org/officeDocument/2006/relationships" r:id="rId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4861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77</xdr:row>
      <xdr:rowOff>22860</xdr:rowOff>
    </xdr:from>
    <xdr:to>
      <xdr:col>10</xdr:col>
      <xdr:colOff>822960</xdr:colOff>
      <xdr:row>77</xdr:row>
      <xdr:rowOff>1203960</xdr:rowOff>
    </xdr:to>
    <xdr:pic>
      <xdr:nvPicPr>
        <xdr:cNvPr id="5826" name="Изображение 50" descr="resizeПП-00202370">
          <a:hlinkClick xmlns:r="http://schemas.openxmlformats.org/officeDocument/2006/relationships" r:id="rId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6080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80</xdr:row>
      <xdr:rowOff>22860</xdr:rowOff>
    </xdr:from>
    <xdr:to>
      <xdr:col>10</xdr:col>
      <xdr:colOff>822960</xdr:colOff>
      <xdr:row>80</xdr:row>
      <xdr:rowOff>1203960</xdr:rowOff>
    </xdr:to>
    <xdr:pic>
      <xdr:nvPicPr>
        <xdr:cNvPr id="5827" name="Изображение 51" descr="resizeПП-00237251">
          <a:hlinkClick xmlns:r="http://schemas.openxmlformats.org/officeDocument/2006/relationships" r:id="rId1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7604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81</xdr:row>
      <xdr:rowOff>22860</xdr:rowOff>
    </xdr:from>
    <xdr:to>
      <xdr:col>10</xdr:col>
      <xdr:colOff>822960</xdr:colOff>
      <xdr:row>81</xdr:row>
      <xdr:rowOff>1203960</xdr:rowOff>
    </xdr:to>
    <xdr:pic>
      <xdr:nvPicPr>
        <xdr:cNvPr id="5828" name="Изображение 52" descr="resizeПП-00237253">
          <a:hlinkClick xmlns:r="http://schemas.openxmlformats.org/officeDocument/2006/relationships" r:id="rId1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8823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82</xdr:row>
      <xdr:rowOff>22860</xdr:rowOff>
    </xdr:from>
    <xdr:to>
      <xdr:col>10</xdr:col>
      <xdr:colOff>822960</xdr:colOff>
      <xdr:row>82</xdr:row>
      <xdr:rowOff>1203960</xdr:rowOff>
    </xdr:to>
    <xdr:pic>
      <xdr:nvPicPr>
        <xdr:cNvPr id="5829" name="Изображение 53" descr="resizeПП-00237257">
          <a:hlinkClick xmlns:r="http://schemas.openxmlformats.org/officeDocument/2006/relationships" r:id="rId1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0043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83</xdr:row>
      <xdr:rowOff>22860</xdr:rowOff>
    </xdr:from>
    <xdr:to>
      <xdr:col>10</xdr:col>
      <xdr:colOff>822960</xdr:colOff>
      <xdr:row>83</xdr:row>
      <xdr:rowOff>1203960</xdr:rowOff>
    </xdr:to>
    <xdr:pic>
      <xdr:nvPicPr>
        <xdr:cNvPr id="5830" name="Изображение 54" descr="resizeПП-00237255">
          <a:hlinkClick xmlns:r="http://schemas.openxmlformats.org/officeDocument/2006/relationships" r:id="rId1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1262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84</xdr:row>
      <xdr:rowOff>22860</xdr:rowOff>
    </xdr:from>
    <xdr:to>
      <xdr:col>10</xdr:col>
      <xdr:colOff>822960</xdr:colOff>
      <xdr:row>84</xdr:row>
      <xdr:rowOff>1203960</xdr:rowOff>
    </xdr:to>
    <xdr:pic>
      <xdr:nvPicPr>
        <xdr:cNvPr id="5831" name="Изображение 55" descr="resizeПП-00237248">
          <a:hlinkClick xmlns:r="http://schemas.openxmlformats.org/officeDocument/2006/relationships" r:id="rId10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2481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85</xdr:row>
      <xdr:rowOff>22860</xdr:rowOff>
    </xdr:from>
    <xdr:to>
      <xdr:col>10</xdr:col>
      <xdr:colOff>822960</xdr:colOff>
      <xdr:row>85</xdr:row>
      <xdr:rowOff>1203960</xdr:rowOff>
    </xdr:to>
    <xdr:pic>
      <xdr:nvPicPr>
        <xdr:cNvPr id="5832" name="Изображение 56" descr="resizeПП-00237249">
          <a:hlinkClick xmlns:r="http://schemas.openxmlformats.org/officeDocument/2006/relationships" r:id="rId1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3700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86</xdr:row>
      <xdr:rowOff>22860</xdr:rowOff>
    </xdr:from>
    <xdr:to>
      <xdr:col>10</xdr:col>
      <xdr:colOff>822960</xdr:colOff>
      <xdr:row>86</xdr:row>
      <xdr:rowOff>1203960</xdr:rowOff>
    </xdr:to>
    <xdr:pic>
      <xdr:nvPicPr>
        <xdr:cNvPr id="5833" name="Изображение 57" descr="resizeПП-00237261">
          <a:hlinkClick xmlns:r="http://schemas.openxmlformats.org/officeDocument/2006/relationships" r:id="rId1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4919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89</xdr:row>
      <xdr:rowOff>22860</xdr:rowOff>
    </xdr:from>
    <xdr:to>
      <xdr:col>10</xdr:col>
      <xdr:colOff>822960</xdr:colOff>
      <xdr:row>89</xdr:row>
      <xdr:rowOff>1203960</xdr:rowOff>
    </xdr:to>
    <xdr:pic>
      <xdr:nvPicPr>
        <xdr:cNvPr id="5834" name="Изображение 58" descr="resizeПП-00223711">
          <a:hlinkClick xmlns:r="http://schemas.openxmlformats.org/officeDocument/2006/relationships" r:id="rId1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6443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92</xdr:row>
      <xdr:rowOff>22860</xdr:rowOff>
    </xdr:from>
    <xdr:to>
      <xdr:col>10</xdr:col>
      <xdr:colOff>822960</xdr:colOff>
      <xdr:row>92</xdr:row>
      <xdr:rowOff>1203960</xdr:rowOff>
    </xdr:to>
    <xdr:pic>
      <xdr:nvPicPr>
        <xdr:cNvPr id="5835" name="Изображение 59" descr="resizeПП-00198073">
          <a:hlinkClick xmlns:r="http://schemas.openxmlformats.org/officeDocument/2006/relationships" r:id="rId1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7967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93</xdr:row>
      <xdr:rowOff>22860</xdr:rowOff>
    </xdr:from>
    <xdr:to>
      <xdr:col>10</xdr:col>
      <xdr:colOff>822960</xdr:colOff>
      <xdr:row>93</xdr:row>
      <xdr:rowOff>1203960</xdr:rowOff>
    </xdr:to>
    <xdr:pic>
      <xdr:nvPicPr>
        <xdr:cNvPr id="5836" name="Изображение 60" descr="resizeПП-00219150">
          <a:hlinkClick xmlns:r="http://schemas.openxmlformats.org/officeDocument/2006/relationships" r:id="rId1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9187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94</xdr:row>
      <xdr:rowOff>22860</xdr:rowOff>
    </xdr:from>
    <xdr:to>
      <xdr:col>10</xdr:col>
      <xdr:colOff>822960</xdr:colOff>
      <xdr:row>94</xdr:row>
      <xdr:rowOff>1203960</xdr:rowOff>
    </xdr:to>
    <xdr:pic>
      <xdr:nvPicPr>
        <xdr:cNvPr id="5837" name="Изображение 61" descr="resizeПП-00195136">
          <a:hlinkClick xmlns:r="http://schemas.openxmlformats.org/officeDocument/2006/relationships" r:id="rId1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0406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96</xdr:row>
      <xdr:rowOff>22860</xdr:rowOff>
    </xdr:from>
    <xdr:to>
      <xdr:col>10</xdr:col>
      <xdr:colOff>822960</xdr:colOff>
      <xdr:row>96</xdr:row>
      <xdr:rowOff>1203960</xdr:rowOff>
    </xdr:to>
    <xdr:pic>
      <xdr:nvPicPr>
        <xdr:cNvPr id="5838" name="Изображение 62" descr="resizeПП-00257808">
          <a:hlinkClick xmlns:r="http://schemas.openxmlformats.org/officeDocument/2006/relationships" r:id="rId1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1777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97</xdr:row>
      <xdr:rowOff>22860</xdr:rowOff>
    </xdr:from>
    <xdr:to>
      <xdr:col>10</xdr:col>
      <xdr:colOff>822960</xdr:colOff>
      <xdr:row>97</xdr:row>
      <xdr:rowOff>1203960</xdr:rowOff>
    </xdr:to>
    <xdr:pic>
      <xdr:nvPicPr>
        <xdr:cNvPr id="5839" name="Изображение 63" descr="resizeПП-00257812">
          <a:hlinkClick xmlns:r="http://schemas.openxmlformats.org/officeDocument/2006/relationships" r:id="rId1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2997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98</xdr:row>
      <xdr:rowOff>22860</xdr:rowOff>
    </xdr:from>
    <xdr:to>
      <xdr:col>10</xdr:col>
      <xdr:colOff>822960</xdr:colOff>
      <xdr:row>98</xdr:row>
      <xdr:rowOff>1203960</xdr:rowOff>
    </xdr:to>
    <xdr:pic>
      <xdr:nvPicPr>
        <xdr:cNvPr id="5840" name="Изображение 64" descr="resizeПП-00257813">
          <a:hlinkClick xmlns:r="http://schemas.openxmlformats.org/officeDocument/2006/relationships" r:id="rId1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4216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99</xdr:row>
      <xdr:rowOff>22860</xdr:rowOff>
    </xdr:from>
    <xdr:to>
      <xdr:col>10</xdr:col>
      <xdr:colOff>822960</xdr:colOff>
      <xdr:row>99</xdr:row>
      <xdr:rowOff>1203960</xdr:rowOff>
    </xdr:to>
    <xdr:pic>
      <xdr:nvPicPr>
        <xdr:cNvPr id="5841" name="Изображение 65" descr="resizeПП-00257792">
          <a:hlinkClick xmlns:r="http://schemas.openxmlformats.org/officeDocument/2006/relationships" r:id="rId1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5435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100</xdr:row>
      <xdr:rowOff>22860</xdr:rowOff>
    </xdr:from>
    <xdr:to>
      <xdr:col>10</xdr:col>
      <xdr:colOff>822960</xdr:colOff>
      <xdr:row>100</xdr:row>
      <xdr:rowOff>1203960</xdr:rowOff>
    </xdr:to>
    <xdr:pic>
      <xdr:nvPicPr>
        <xdr:cNvPr id="5842" name="Изображение 66" descr="resizeПП-00257804">
          <a:hlinkClick xmlns:r="http://schemas.openxmlformats.org/officeDocument/2006/relationships" r:id="rId1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6654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101</xdr:row>
      <xdr:rowOff>22860</xdr:rowOff>
    </xdr:from>
    <xdr:to>
      <xdr:col>10</xdr:col>
      <xdr:colOff>822960</xdr:colOff>
      <xdr:row>101</xdr:row>
      <xdr:rowOff>1203960</xdr:rowOff>
    </xdr:to>
    <xdr:pic>
      <xdr:nvPicPr>
        <xdr:cNvPr id="5843" name="Изображение 67" descr="resizeПП-00257814">
          <a:hlinkClick xmlns:r="http://schemas.openxmlformats.org/officeDocument/2006/relationships" r:id="rId1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7873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102</xdr:row>
      <xdr:rowOff>22860</xdr:rowOff>
    </xdr:from>
    <xdr:to>
      <xdr:col>10</xdr:col>
      <xdr:colOff>822960</xdr:colOff>
      <xdr:row>102</xdr:row>
      <xdr:rowOff>1203960</xdr:rowOff>
    </xdr:to>
    <xdr:pic>
      <xdr:nvPicPr>
        <xdr:cNvPr id="5844" name="Изображение 68" descr="resizeПП-00257810">
          <a:hlinkClick xmlns:r="http://schemas.openxmlformats.org/officeDocument/2006/relationships" r:id="rId1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9093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103</xdr:row>
      <xdr:rowOff>22860</xdr:rowOff>
    </xdr:from>
    <xdr:to>
      <xdr:col>10</xdr:col>
      <xdr:colOff>822960</xdr:colOff>
      <xdr:row>103</xdr:row>
      <xdr:rowOff>1203960</xdr:rowOff>
    </xdr:to>
    <xdr:pic>
      <xdr:nvPicPr>
        <xdr:cNvPr id="5845" name="Изображение 69" descr="resizeПП-00257809">
          <a:hlinkClick xmlns:r="http://schemas.openxmlformats.org/officeDocument/2006/relationships" r:id="rId1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0312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104</xdr:row>
      <xdr:rowOff>22860</xdr:rowOff>
    </xdr:from>
    <xdr:to>
      <xdr:col>10</xdr:col>
      <xdr:colOff>822960</xdr:colOff>
      <xdr:row>104</xdr:row>
      <xdr:rowOff>1203960</xdr:rowOff>
    </xdr:to>
    <xdr:pic>
      <xdr:nvPicPr>
        <xdr:cNvPr id="5846" name="Изображение 70" descr="resizeПП-00257818">
          <a:hlinkClick xmlns:r="http://schemas.openxmlformats.org/officeDocument/2006/relationships" r:id="rId1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1531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105</xdr:row>
      <xdr:rowOff>22860</xdr:rowOff>
    </xdr:from>
    <xdr:to>
      <xdr:col>10</xdr:col>
      <xdr:colOff>822960</xdr:colOff>
      <xdr:row>105</xdr:row>
      <xdr:rowOff>1203960</xdr:rowOff>
    </xdr:to>
    <xdr:pic>
      <xdr:nvPicPr>
        <xdr:cNvPr id="5847" name="Изображение 71" descr="resizeПП-00257816">
          <a:hlinkClick xmlns:r="http://schemas.openxmlformats.org/officeDocument/2006/relationships" r:id="rId1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2750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106</xdr:row>
      <xdr:rowOff>22860</xdr:rowOff>
    </xdr:from>
    <xdr:to>
      <xdr:col>10</xdr:col>
      <xdr:colOff>822960</xdr:colOff>
      <xdr:row>106</xdr:row>
      <xdr:rowOff>1203960</xdr:rowOff>
    </xdr:to>
    <xdr:pic>
      <xdr:nvPicPr>
        <xdr:cNvPr id="5848" name="Изображение 72" descr="resizeПП-00257807">
          <a:hlinkClick xmlns:r="http://schemas.openxmlformats.org/officeDocument/2006/relationships" r:id="rId1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3969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107</xdr:row>
      <xdr:rowOff>22860</xdr:rowOff>
    </xdr:from>
    <xdr:to>
      <xdr:col>10</xdr:col>
      <xdr:colOff>822960</xdr:colOff>
      <xdr:row>107</xdr:row>
      <xdr:rowOff>1203960</xdr:rowOff>
    </xdr:to>
    <xdr:pic>
      <xdr:nvPicPr>
        <xdr:cNvPr id="5849" name="Изображение 73" descr="resizeПП-00257805">
          <a:hlinkClick xmlns:r="http://schemas.openxmlformats.org/officeDocument/2006/relationships" r:id="rId1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5189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108</xdr:row>
      <xdr:rowOff>22860</xdr:rowOff>
    </xdr:from>
    <xdr:to>
      <xdr:col>10</xdr:col>
      <xdr:colOff>822960</xdr:colOff>
      <xdr:row>108</xdr:row>
      <xdr:rowOff>1203960</xdr:rowOff>
    </xdr:to>
    <xdr:pic>
      <xdr:nvPicPr>
        <xdr:cNvPr id="5850" name="Изображение 74" descr="resizeПП-00257806">
          <a:hlinkClick xmlns:r="http://schemas.openxmlformats.org/officeDocument/2006/relationships" r:id="rId1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6408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109</xdr:row>
      <xdr:rowOff>22860</xdr:rowOff>
    </xdr:from>
    <xdr:to>
      <xdr:col>10</xdr:col>
      <xdr:colOff>822960</xdr:colOff>
      <xdr:row>109</xdr:row>
      <xdr:rowOff>1203960</xdr:rowOff>
    </xdr:to>
    <xdr:pic>
      <xdr:nvPicPr>
        <xdr:cNvPr id="5851" name="Изображение 75" descr="resizeПП-00257817">
          <a:hlinkClick xmlns:r="http://schemas.openxmlformats.org/officeDocument/2006/relationships" r:id="rId1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7627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110</xdr:row>
      <xdr:rowOff>22860</xdr:rowOff>
    </xdr:from>
    <xdr:to>
      <xdr:col>10</xdr:col>
      <xdr:colOff>822960</xdr:colOff>
      <xdr:row>110</xdr:row>
      <xdr:rowOff>1203960</xdr:rowOff>
    </xdr:to>
    <xdr:pic>
      <xdr:nvPicPr>
        <xdr:cNvPr id="5852" name="Изображение 76" descr="resizeПП-00257827">
          <a:hlinkClick xmlns:r="http://schemas.openxmlformats.org/officeDocument/2006/relationships" r:id="rId1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8846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111</xdr:row>
      <xdr:rowOff>22860</xdr:rowOff>
    </xdr:from>
    <xdr:to>
      <xdr:col>10</xdr:col>
      <xdr:colOff>822960</xdr:colOff>
      <xdr:row>111</xdr:row>
      <xdr:rowOff>1203960</xdr:rowOff>
    </xdr:to>
    <xdr:pic>
      <xdr:nvPicPr>
        <xdr:cNvPr id="5853" name="Изображение 77" descr="resizeПП-00257830">
          <a:hlinkClick xmlns:r="http://schemas.openxmlformats.org/officeDocument/2006/relationships" r:id="rId1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0065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112</xdr:row>
      <xdr:rowOff>22860</xdr:rowOff>
    </xdr:from>
    <xdr:to>
      <xdr:col>10</xdr:col>
      <xdr:colOff>822960</xdr:colOff>
      <xdr:row>112</xdr:row>
      <xdr:rowOff>1203960</xdr:rowOff>
    </xdr:to>
    <xdr:pic>
      <xdr:nvPicPr>
        <xdr:cNvPr id="5854" name="Изображение 78" descr="resizeПП-00233528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1285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113</xdr:row>
      <xdr:rowOff>22860</xdr:rowOff>
    </xdr:from>
    <xdr:to>
      <xdr:col>10</xdr:col>
      <xdr:colOff>822960</xdr:colOff>
      <xdr:row>113</xdr:row>
      <xdr:rowOff>1203960</xdr:rowOff>
    </xdr:to>
    <xdr:pic>
      <xdr:nvPicPr>
        <xdr:cNvPr id="5855" name="Изображение 79" descr="resizeПП-00233534">
          <a:hlinkClick xmlns:r="http://schemas.openxmlformats.org/officeDocument/2006/relationships" r:id="rId1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2504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116</xdr:row>
      <xdr:rowOff>22860</xdr:rowOff>
    </xdr:from>
    <xdr:to>
      <xdr:col>10</xdr:col>
      <xdr:colOff>822960</xdr:colOff>
      <xdr:row>116</xdr:row>
      <xdr:rowOff>1203960</xdr:rowOff>
    </xdr:to>
    <xdr:pic>
      <xdr:nvPicPr>
        <xdr:cNvPr id="5856" name="Изображение 80" descr="resizeПП-00235684">
          <a:hlinkClick xmlns:r="http://schemas.openxmlformats.org/officeDocument/2006/relationships" r:id="rId1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4028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117</xdr:row>
      <xdr:rowOff>22860</xdr:rowOff>
    </xdr:from>
    <xdr:to>
      <xdr:col>10</xdr:col>
      <xdr:colOff>822960</xdr:colOff>
      <xdr:row>117</xdr:row>
      <xdr:rowOff>1203960</xdr:rowOff>
    </xdr:to>
    <xdr:pic>
      <xdr:nvPicPr>
        <xdr:cNvPr id="5857" name="Изображение 81" descr="resizeПП-00235679">
          <a:hlinkClick xmlns:r="http://schemas.openxmlformats.org/officeDocument/2006/relationships" r:id="rId1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5247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118</xdr:row>
      <xdr:rowOff>22860</xdr:rowOff>
    </xdr:from>
    <xdr:to>
      <xdr:col>10</xdr:col>
      <xdr:colOff>822960</xdr:colOff>
      <xdr:row>118</xdr:row>
      <xdr:rowOff>1203960</xdr:rowOff>
    </xdr:to>
    <xdr:pic>
      <xdr:nvPicPr>
        <xdr:cNvPr id="5858" name="Изображение 82" descr="resizeПП-00235682">
          <a:hlinkClick xmlns:r="http://schemas.openxmlformats.org/officeDocument/2006/relationships" r:id="rId1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6466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121</xdr:row>
      <xdr:rowOff>22860</xdr:rowOff>
    </xdr:from>
    <xdr:to>
      <xdr:col>10</xdr:col>
      <xdr:colOff>822960</xdr:colOff>
      <xdr:row>121</xdr:row>
      <xdr:rowOff>1203960</xdr:rowOff>
    </xdr:to>
    <xdr:pic>
      <xdr:nvPicPr>
        <xdr:cNvPr id="5859" name="Изображение 83" descr="resizeПП-00234065">
          <a:hlinkClick xmlns:r="http://schemas.openxmlformats.org/officeDocument/2006/relationships" r:id="rId1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7990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122</xdr:row>
      <xdr:rowOff>22860</xdr:rowOff>
    </xdr:from>
    <xdr:to>
      <xdr:col>10</xdr:col>
      <xdr:colOff>822960</xdr:colOff>
      <xdr:row>122</xdr:row>
      <xdr:rowOff>1203960</xdr:rowOff>
    </xdr:to>
    <xdr:pic>
      <xdr:nvPicPr>
        <xdr:cNvPr id="5860" name="Изображение 84" descr="resizeПП-00234078">
          <a:hlinkClick xmlns:r="http://schemas.openxmlformats.org/officeDocument/2006/relationships" r:id="rId1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9209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123</xdr:row>
      <xdr:rowOff>22860</xdr:rowOff>
    </xdr:from>
    <xdr:to>
      <xdr:col>10</xdr:col>
      <xdr:colOff>822960</xdr:colOff>
      <xdr:row>123</xdr:row>
      <xdr:rowOff>1203960</xdr:rowOff>
    </xdr:to>
    <xdr:pic>
      <xdr:nvPicPr>
        <xdr:cNvPr id="5861" name="Изображение 85" descr="resizeПП-00234077">
          <a:hlinkClick xmlns:r="http://schemas.openxmlformats.org/officeDocument/2006/relationships" r:id="rId1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0429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124</xdr:row>
      <xdr:rowOff>22860</xdr:rowOff>
    </xdr:from>
    <xdr:to>
      <xdr:col>10</xdr:col>
      <xdr:colOff>822960</xdr:colOff>
      <xdr:row>124</xdr:row>
      <xdr:rowOff>1203960</xdr:rowOff>
    </xdr:to>
    <xdr:pic>
      <xdr:nvPicPr>
        <xdr:cNvPr id="5862" name="Изображение 86" descr="resizeПП-00234079">
          <a:hlinkClick xmlns:r="http://schemas.openxmlformats.org/officeDocument/2006/relationships" r:id="rId1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1648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125</xdr:row>
      <xdr:rowOff>22860</xdr:rowOff>
    </xdr:from>
    <xdr:to>
      <xdr:col>10</xdr:col>
      <xdr:colOff>822960</xdr:colOff>
      <xdr:row>125</xdr:row>
      <xdr:rowOff>1203960</xdr:rowOff>
    </xdr:to>
    <xdr:pic>
      <xdr:nvPicPr>
        <xdr:cNvPr id="5863" name="Изображение 87" descr="resizeПП-00254891">
          <a:hlinkClick xmlns:r="http://schemas.openxmlformats.org/officeDocument/2006/relationships" r:id="rId1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2867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126</xdr:row>
      <xdr:rowOff>22860</xdr:rowOff>
    </xdr:from>
    <xdr:to>
      <xdr:col>10</xdr:col>
      <xdr:colOff>822960</xdr:colOff>
      <xdr:row>126</xdr:row>
      <xdr:rowOff>1203960</xdr:rowOff>
    </xdr:to>
    <xdr:pic>
      <xdr:nvPicPr>
        <xdr:cNvPr id="5864" name="Изображение 88" descr="resizeПП-00254892">
          <a:hlinkClick xmlns:r="http://schemas.openxmlformats.org/officeDocument/2006/relationships" r:id="rId1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4086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127</xdr:row>
      <xdr:rowOff>22860</xdr:rowOff>
    </xdr:from>
    <xdr:to>
      <xdr:col>10</xdr:col>
      <xdr:colOff>822960</xdr:colOff>
      <xdr:row>127</xdr:row>
      <xdr:rowOff>1203960</xdr:rowOff>
    </xdr:to>
    <xdr:pic>
      <xdr:nvPicPr>
        <xdr:cNvPr id="5865" name="Изображение 89" descr="resizeПП-00254890">
          <a:hlinkClick xmlns:r="http://schemas.openxmlformats.org/officeDocument/2006/relationships" r:id="rId1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5305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128</xdr:row>
      <xdr:rowOff>22860</xdr:rowOff>
    </xdr:from>
    <xdr:to>
      <xdr:col>10</xdr:col>
      <xdr:colOff>822960</xdr:colOff>
      <xdr:row>128</xdr:row>
      <xdr:rowOff>1203960</xdr:rowOff>
    </xdr:to>
    <xdr:pic>
      <xdr:nvPicPr>
        <xdr:cNvPr id="5866" name="Изображение 90" descr="resizeПП-00254888">
          <a:hlinkClick xmlns:r="http://schemas.openxmlformats.org/officeDocument/2006/relationships" r:id="rId1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6525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130</xdr:row>
      <xdr:rowOff>22860</xdr:rowOff>
    </xdr:from>
    <xdr:to>
      <xdr:col>10</xdr:col>
      <xdr:colOff>822960</xdr:colOff>
      <xdr:row>130</xdr:row>
      <xdr:rowOff>1203960</xdr:rowOff>
    </xdr:to>
    <xdr:pic>
      <xdr:nvPicPr>
        <xdr:cNvPr id="5867" name="Изображение 91" descr="resizeПП-00182552">
          <a:hlinkClick xmlns:r="http://schemas.openxmlformats.org/officeDocument/2006/relationships" r:id="rId1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7896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131</xdr:row>
      <xdr:rowOff>22860</xdr:rowOff>
    </xdr:from>
    <xdr:to>
      <xdr:col>10</xdr:col>
      <xdr:colOff>822960</xdr:colOff>
      <xdr:row>131</xdr:row>
      <xdr:rowOff>1203960</xdr:rowOff>
    </xdr:to>
    <xdr:pic>
      <xdr:nvPicPr>
        <xdr:cNvPr id="5868" name="Изображение 92" descr="resizeПП-00207424">
          <a:hlinkClick xmlns:r="http://schemas.openxmlformats.org/officeDocument/2006/relationships" r:id="rId1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9115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132</xdr:row>
      <xdr:rowOff>22860</xdr:rowOff>
    </xdr:from>
    <xdr:to>
      <xdr:col>10</xdr:col>
      <xdr:colOff>822960</xdr:colOff>
      <xdr:row>132</xdr:row>
      <xdr:rowOff>1203960</xdr:rowOff>
    </xdr:to>
    <xdr:pic>
      <xdr:nvPicPr>
        <xdr:cNvPr id="5869" name="Изображение 93" descr="resizeПП-00207436">
          <a:hlinkClick xmlns:r="http://schemas.openxmlformats.org/officeDocument/2006/relationships" r:id="rId1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20335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133</xdr:row>
      <xdr:rowOff>22860</xdr:rowOff>
    </xdr:from>
    <xdr:to>
      <xdr:col>10</xdr:col>
      <xdr:colOff>822960</xdr:colOff>
      <xdr:row>133</xdr:row>
      <xdr:rowOff>1203960</xdr:rowOff>
    </xdr:to>
    <xdr:pic>
      <xdr:nvPicPr>
        <xdr:cNvPr id="5870" name="Изображение 94" descr="resizeПП-00207435">
          <a:hlinkClick xmlns:r="http://schemas.openxmlformats.org/officeDocument/2006/relationships" r:id="rId1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21554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134</xdr:row>
      <xdr:rowOff>22860</xdr:rowOff>
    </xdr:from>
    <xdr:to>
      <xdr:col>10</xdr:col>
      <xdr:colOff>822960</xdr:colOff>
      <xdr:row>134</xdr:row>
      <xdr:rowOff>1203960</xdr:rowOff>
    </xdr:to>
    <xdr:pic>
      <xdr:nvPicPr>
        <xdr:cNvPr id="5871" name="Изображение 95" descr="resizeПП-00207422">
          <a:hlinkClick xmlns:r="http://schemas.openxmlformats.org/officeDocument/2006/relationships" r:id="rId1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22773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135</xdr:row>
      <xdr:rowOff>22860</xdr:rowOff>
    </xdr:from>
    <xdr:to>
      <xdr:col>10</xdr:col>
      <xdr:colOff>822960</xdr:colOff>
      <xdr:row>135</xdr:row>
      <xdr:rowOff>1203960</xdr:rowOff>
    </xdr:to>
    <xdr:pic>
      <xdr:nvPicPr>
        <xdr:cNvPr id="5872" name="Изображение 96" descr="resizeПП-00207418">
          <a:hlinkClick xmlns:r="http://schemas.openxmlformats.org/officeDocument/2006/relationships" r:id="rId1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23992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136</xdr:row>
      <xdr:rowOff>22860</xdr:rowOff>
    </xdr:from>
    <xdr:to>
      <xdr:col>10</xdr:col>
      <xdr:colOff>822960</xdr:colOff>
      <xdr:row>136</xdr:row>
      <xdr:rowOff>1203960</xdr:rowOff>
    </xdr:to>
    <xdr:pic>
      <xdr:nvPicPr>
        <xdr:cNvPr id="5873" name="Изображение 97" descr="resizeПП-00207441">
          <a:hlinkClick xmlns:r="http://schemas.openxmlformats.org/officeDocument/2006/relationships" r:id="rId1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25211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137</xdr:row>
      <xdr:rowOff>22860</xdr:rowOff>
    </xdr:from>
    <xdr:to>
      <xdr:col>10</xdr:col>
      <xdr:colOff>822960</xdr:colOff>
      <xdr:row>137</xdr:row>
      <xdr:rowOff>1203960</xdr:rowOff>
    </xdr:to>
    <xdr:pic>
      <xdr:nvPicPr>
        <xdr:cNvPr id="5874" name="Изображение 98" descr="resizeПП-00209769">
          <a:hlinkClick xmlns:r="http://schemas.openxmlformats.org/officeDocument/2006/relationships" r:id="rId1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26431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138</xdr:row>
      <xdr:rowOff>22860</xdr:rowOff>
    </xdr:from>
    <xdr:to>
      <xdr:col>10</xdr:col>
      <xdr:colOff>822960</xdr:colOff>
      <xdr:row>138</xdr:row>
      <xdr:rowOff>1203960</xdr:rowOff>
    </xdr:to>
    <xdr:pic>
      <xdr:nvPicPr>
        <xdr:cNvPr id="5875" name="Изображение 99" descr="resizeПП-00209770">
          <a:hlinkClick xmlns:r="http://schemas.openxmlformats.org/officeDocument/2006/relationships" r:id="rId1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27650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140</xdr:row>
      <xdr:rowOff>22860</xdr:rowOff>
    </xdr:from>
    <xdr:to>
      <xdr:col>10</xdr:col>
      <xdr:colOff>822960</xdr:colOff>
      <xdr:row>140</xdr:row>
      <xdr:rowOff>1203960</xdr:rowOff>
    </xdr:to>
    <xdr:pic>
      <xdr:nvPicPr>
        <xdr:cNvPr id="5876" name="Изображение 100" descr="resizeПП-00211618">
          <a:hlinkClick xmlns:r="http://schemas.openxmlformats.org/officeDocument/2006/relationships" r:id="rId1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29021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141</xdr:row>
      <xdr:rowOff>22860</xdr:rowOff>
    </xdr:from>
    <xdr:to>
      <xdr:col>10</xdr:col>
      <xdr:colOff>822960</xdr:colOff>
      <xdr:row>141</xdr:row>
      <xdr:rowOff>1203960</xdr:rowOff>
    </xdr:to>
    <xdr:pic>
      <xdr:nvPicPr>
        <xdr:cNvPr id="5877" name="Изображение 101" descr="resizeПП-00107808">
          <a:hlinkClick xmlns:r="http://schemas.openxmlformats.org/officeDocument/2006/relationships" r:id="rId2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30241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143</xdr:row>
      <xdr:rowOff>22860</xdr:rowOff>
    </xdr:from>
    <xdr:to>
      <xdr:col>10</xdr:col>
      <xdr:colOff>822960</xdr:colOff>
      <xdr:row>143</xdr:row>
      <xdr:rowOff>1203960</xdr:rowOff>
    </xdr:to>
    <xdr:pic>
      <xdr:nvPicPr>
        <xdr:cNvPr id="5878" name="Изображение 102" descr="resizeПП-00222728">
          <a:hlinkClick xmlns:r="http://schemas.openxmlformats.org/officeDocument/2006/relationships" r:id="rId2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31612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145</xdr:row>
      <xdr:rowOff>22860</xdr:rowOff>
    </xdr:from>
    <xdr:to>
      <xdr:col>10</xdr:col>
      <xdr:colOff>822960</xdr:colOff>
      <xdr:row>145</xdr:row>
      <xdr:rowOff>1203960</xdr:rowOff>
    </xdr:to>
    <xdr:pic>
      <xdr:nvPicPr>
        <xdr:cNvPr id="5879" name="Изображение 103" descr="resizeПП-00205044">
          <a:hlinkClick xmlns:r="http://schemas.openxmlformats.org/officeDocument/2006/relationships" r:id="rId2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32984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146</xdr:row>
      <xdr:rowOff>22860</xdr:rowOff>
    </xdr:from>
    <xdr:to>
      <xdr:col>10</xdr:col>
      <xdr:colOff>822960</xdr:colOff>
      <xdr:row>146</xdr:row>
      <xdr:rowOff>1203960</xdr:rowOff>
    </xdr:to>
    <xdr:pic>
      <xdr:nvPicPr>
        <xdr:cNvPr id="5880" name="Изображение 104" descr="resizeПП-00205018">
          <a:hlinkClick xmlns:r="http://schemas.openxmlformats.org/officeDocument/2006/relationships" r:id="rId2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34203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151</xdr:row>
      <xdr:rowOff>22860</xdr:rowOff>
    </xdr:from>
    <xdr:to>
      <xdr:col>10</xdr:col>
      <xdr:colOff>822960</xdr:colOff>
      <xdr:row>151</xdr:row>
      <xdr:rowOff>1203960</xdr:rowOff>
    </xdr:to>
    <xdr:pic>
      <xdr:nvPicPr>
        <xdr:cNvPr id="5881" name="Изображение 105" descr="resizeПП-00226639">
          <a:hlinkClick xmlns:r="http://schemas.openxmlformats.org/officeDocument/2006/relationships" r:id="rId20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36032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152</xdr:row>
      <xdr:rowOff>22860</xdr:rowOff>
    </xdr:from>
    <xdr:to>
      <xdr:col>10</xdr:col>
      <xdr:colOff>822960</xdr:colOff>
      <xdr:row>152</xdr:row>
      <xdr:rowOff>1203960</xdr:rowOff>
    </xdr:to>
    <xdr:pic>
      <xdr:nvPicPr>
        <xdr:cNvPr id="5882" name="Изображение 106" descr="resizeПП-00226640">
          <a:hlinkClick xmlns:r="http://schemas.openxmlformats.org/officeDocument/2006/relationships" r:id="rId2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37251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154</xdr:row>
      <xdr:rowOff>22860</xdr:rowOff>
    </xdr:from>
    <xdr:to>
      <xdr:col>10</xdr:col>
      <xdr:colOff>822960</xdr:colOff>
      <xdr:row>154</xdr:row>
      <xdr:rowOff>1203960</xdr:rowOff>
    </xdr:to>
    <xdr:pic>
      <xdr:nvPicPr>
        <xdr:cNvPr id="5883" name="Изображение 107" descr="resizeПП-00199341">
          <a:hlinkClick xmlns:r="http://schemas.openxmlformats.org/officeDocument/2006/relationships" r:id="rId2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38623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157</xdr:row>
      <xdr:rowOff>22860</xdr:rowOff>
    </xdr:from>
    <xdr:to>
      <xdr:col>10</xdr:col>
      <xdr:colOff>822960</xdr:colOff>
      <xdr:row>157</xdr:row>
      <xdr:rowOff>1203960</xdr:rowOff>
    </xdr:to>
    <xdr:pic>
      <xdr:nvPicPr>
        <xdr:cNvPr id="5884" name="Изображение 108" descr="resizeПП-00214497">
          <a:hlinkClick xmlns:r="http://schemas.openxmlformats.org/officeDocument/2006/relationships" r:id="rId2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40147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158</xdr:row>
      <xdr:rowOff>22860</xdr:rowOff>
    </xdr:from>
    <xdr:to>
      <xdr:col>10</xdr:col>
      <xdr:colOff>822960</xdr:colOff>
      <xdr:row>158</xdr:row>
      <xdr:rowOff>1203960</xdr:rowOff>
    </xdr:to>
    <xdr:pic>
      <xdr:nvPicPr>
        <xdr:cNvPr id="5885" name="Изображение 109" descr="resizeПП-00214498">
          <a:hlinkClick xmlns:r="http://schemas.openxmlformats.org/officeDocument/2006/relationships" r:id="rId2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41366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160</xdr:row>
      <xdr:rowOff>22860</xdr:rowOff>
    </xdr:from>
    <xdr:to>
      <xdr:col>10</xdr:col>
      <xdr:colOff>822960</xdr:colOff>
      <xdr:row>160</xdr:row>
      <xdr:rowOff>1203960</xdr:rowOff>
    </xdr:to>
    <xdr:pic>
      <xdr:nvPicPr>
        <xdr:cNvPr id="5886" name="Изображение 110" descr="resizeПП-00234540">
          <a:hlinkClick xmlns:r="http://schemas.openxmlformats.org/officeDocument/2006/relationships" r:id="rId2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42737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161</xdr:row>
      <xdr:rowOff>22860</xdr:rowOff>
    </xdr:from>
    <xdr:to>
      <xdr:col>10</xdr:col>
      <xdr:colOff>822960</xdr:colOff>
      <xdr:row>161</xdr:row>
      <xdr:rowOff>1203960</xdr:rowOff>
    </xdr:to>
    <xdr:pic>
      <xdr:nvPicPr>
        <xdr:cNvPr id="5887" name="Изображение 111" descr="resizeПП-00210385">
          <a:hlinkClick xmlns:r="http://schemas.openxmlformats.org/officeDocument/2006/relationships" r:id="rId2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43957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163</xdr:row>
      <xdr:rowOff>22860</xdr:rowOff>
    </xdr:from>
    <xdr:to>
      <xdr:col>10</xdr:col>
      <xdr:colOff>822960</xdr:colOff>
      <xdr:row>163</xdr:row>
      <xdr:rowOff>1203960</xdr:rowOff>
    </xdr:to>
    <xdr:pic>
      <xdr:nvPicPr>
        <xdr:cNvPr id="5888" name="Изображение 112" descr="resizeПП-00234290">
          <a:hlinkClick xmlns:r="http://schemas.openxmlformats.org/officeDocument/2006/relationships" r:id="rId2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45328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164</xdr:row>
      <xdr:rowOff>22860</xdr:rowOff>
    </xdr:from>
    <xdr:to>
      <xdr:col>10</xdr:col>
      <xdr:colOff>822960</xdr:colOff>
      <xdr:row>164</xdr:row>
      <xdr:rowOff>1203960</xdr:rowOff>
    </xdr:to>
    <xdr:pic>
      <xdr:nvPicPr>
        <xdr:cNvPr id="5889" name="Изображение 113" descr="resizeПП-00234281">
          <a:hlinkClick xmlns:r="http://schemas.openxmlformats.org/officeDocument/2006/relationships" r:id="rId2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46547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165</xdr:row>
      <xdr:rowOff>22860</xdr:rowOff>
    </xdr:from>
    <xdr:to>
      <xdr:col>10</xdr:col>
      <xdr:colOff>822960</xdr:colOff>
      <xdr:row>165</xdr:row>
      <xdr:rowOff>1203960</xdr:rowOff>
    </xdr:to>
    <xdr:pic>
      <xdr:nvPicPr>
        <xdr:cNvPr id="5890" name="Изображение 114" descr="resizeПП-00234288">
          <a:hlinkClick xmlns:r="http://schemas.openxmlformats.org/officeDocument/2006/relationships" r:id="rId2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47767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166</xdr:row>
      <xdr:rowOff>22860</xdr:rowOff>
    </xdr:from>
    <xdr:to>
      <xdr:col>10</xdr:col>
      <xdr:colOff>822960</xdr:colOff>
      <xdr:row>166</xdr:row>
      <xdr:rowOff>1203960</xdr:rowOff>
    </xdr:to>
    <xdr:pic>
      <xdr:nvPicPr>
        <xdr:cNvPr id="5891" name="Изображение 115" descr="resizeПП-00234294">
          <a:hlinkClick xmlns:r="http://schemas.openxmlformats.org/officeDocument/2006/relationships" r:id="rId2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48986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167</xdr:row>
      <xdr:rowOff>22860</xdr:rowOff>
    </xdr:from>
    <xdr:to>
      <xdr:col>10</xdr:col>
      <xdr:colOff>822960</xdr:colOff>
      <xdr:row>167</xdr:row>
      <xdr:rowOff>1203960</xdr:rowOff>
    </xdr:to>
    <xdr:pic>
      <xdr:nvPicPr>
        <xdr:cNvPr id="5892" name="Изображение 116" descr="resizeПП-00234292">
          <a:hlinkClick xmlns:r="http://schemas.openxmlformats.org/officeDocument/2006/relationships" r:id="rId2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50205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169</xdr:row>
      <xdr:rowOff>22860</xdr:rowOff>
    </xdr:from>
    <xdr:to>
      <xdr:col>10</xdr:col>
      <xdr:colOff>822960</xdr:colOff>
      <xdr:row>169</xdr:row>
      <xdr:rowOff>1203960</xdr:rowOff>
    </xdr:to>
    <xdr:pic>
      <xdr:nvPicPr>
        <xdr:cNvPr id="5893" name="Изображение 117" descr="resizeПП-00239280">
          <a:hlinkClick xmlns:r="http://schemas.openxmlformats.org/officeDocument/2006/relationships" r:id="rId2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51577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170</xdr:row>
      <xdr:rowOff>22860</xdr:rowOff>
    </xdr:from>
    <xdr:to>
      <xdr:col>10</xdr:col>
      <xdr:colOff>822960</xdr:colOff>
      <xdr:row>170</xdr:row>
      <xdr:rowOff>1203960</xdr:rowOff>
    </xdr:to>
    <xdr:pic>
      <xdr:nvPicPr>
        <xdr:cNvPr id="5894" name="Изображение 118" descr="resizeПП-00239279">
          <a:hlinkClick xmlns:r="http://schemas.openxmlformats.org/officeDocument/2006/relationships" r:id="rId2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52796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171</xdr:row>
      <xdr:rowOff>22860</xdr:rowOff>
    </xdr:from>
    <xdr:to>
      <xdr:col>10</xdr:col>
      <xdr:colOff>822960</xdr:colOff>
      <xdr:row>171</xdr:row>
      <xdr:rowOff>1203960</xdr:rowOff>
    </xdr:to>
    <xdr:pic>
      <xdr:nvPicPr>
        <xdr:cNvPr id="5895" name="Изображение 119" descr="resizeПП-00239277">
          <a:hlinkClick xmlns:r="http://schemas.openxmlformats.org/officeDocument/2006/relationships" r:id="rId2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54015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172</xdr:row>
      <xdr:rowOff>22860</xdr:rowOff>
    </xdr:from>
    <xdr:to>
      <xdr:col>10</xdr:col>
      <xdr:colOff>822960</xdr:colOff>
      <xdr:row>172</xdr:row>
      <xdr:rowOff>1203960</xdr:rowOff>
    </xdr:to>
    <xdr:pic>
      <xdr:nvPicPr>
        <xdr:cNvPr id="5896" name="Изображение 120" descr="resizeПП-00239281">
          <a:hlinkClick xmlns:r="http://schemas.openxmlformats.org/officeDocument/2006/relationships" r:id="rId2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55234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173</xdr:row>
      <xdr:rowOff>22860</xdr:rowOff>
    </xdr:from>
    <xdr:to>
      <xdr:col>10</xdr:col>
      <xdr:colOff>822960</xdr:colOff>
      <xdr:row>173</xdr:row>
      <xdr:rowOff>1203960</xdr:rowOff>
    </xdr:to>
    <xdr:pic>
      <xdr:nvPicPr>
        <xdr:cNvPr id="5897" name="Изображение 121" descr="resizeПП-00257358">
          <a:hlinkClick xmlns:r="http://schemas.openxmlformats.org/officeDocument/2006/relationships" r:id="rId2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56453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174</xdr:row>
      <xdr:rowOff>22860</xdr:rowOff>
    </xdr:from>
    <xdr:to>
      <xdr:col>10</xdr:col>
      <xdr:colOff>822960</xdr:colOff>
      <xdr:row>174</xdr:row>
      <xdr:rowOff>1203960</xdr:rowOff>
    </xdr:to>
    <xdr:pic>
      <xdr:nvPicPr>
        <xdr:cNvPr id="5898" name="Изображение 122" descr="resizeПП-00257359">
          <a:hlinkClick xmlns:r="http://schemas.openxmlformats.org/officeDocument/2006/relationships" r:id="rId2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57673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175</xdr:row>
      <xdr:rowOff>22860</xdr:rowOff>
    </xdr:from>
    <xdr:to>
      <xdr:col>10</xdr:col>
      <xdr:colOff>822960</xdr:colOff>
      <xdr:row>175</xdr:row>
      <xdr:rowOff>1203960</xdr:rowOff>
    </xdr:to>
    <xdr:pic>
      <xdr:nvPicPr>
        <xdr:cNvPr id="5899" name="Изображение 123" descr="resizeПП-00225450">
          <a:hlinkClick xmlns:r="http://schemas.openxmlformats.org/officeDocument/2006/relationships" r:id="rId2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58892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176</xdr:row>
      <xdr:rowOff>22860</xdr:rowOff>
    </xdr:from>
    <xdr:to>
      <xdr:col>10</xdr:col>
      <xdr:colOff>822960</xdr:colOff>
      <xdr:row>176</xdr:row>
      <xdr:rowOff>1203960</xdr:rowOff>
    </xdr:to>
    <xdr:pic>
      <xdr:nvPicPr>
        <xdr:cNvPr id="5900" name="Изображение 124" descr="resizeПП-00225451">
          <a:hlinkClick xmlns:r="http://schemas.openxmlformats.org/officeDocument/2006/relationships" r:id="rId2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60111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177</xdr:row>
      <xdr:rowOff>22860</xdr:rowOff>
    </xdr:from>
    <xdr:to>
      <xdr:col>10</xdr:col>
      <xdr:colOff>822960</xdr:colOff>
      <xdr:row>177</xdr:row>
      <xdr:rowOff>1203960</xdr:rowOff>
    </xdr:to>
    <xdr:pic>
      <xdr:nvPicPr>
        <xdr:cNvPr id="5901" name="Изображение 125" descr="resizeПП-00225448">
          <a:hlinkClick xmlns:r="http://schemas.openxmlformats.org/officeDocument/2006/relationships" r:id="rId2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61330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178</xdr:row>
      <xdr:rowOff>22860</xdr:rowOff>
    </xdr:from>
    <xdr:to>
      <xdr:col>10</xdr:col>
      <xdr:colOff>822960</xdr:colOff>
      <xdr:row>178</xdr:row>
      <xdr:rowOff>1203960</xdr:rowOff>
    </xdr:to>
    <xdr:pic>
      <xdr:nvPicPr>
        <xdr:cNvPr id="5902" name="Изображение 126" descr="resizeПП-00239278">
          <a:hlinkClick xmlns:r="http://schemas.openxmlformats.org/officeDocument/2006/relationships" r:id="rId2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62549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181</xdr:row>
      <xdr:rowOff>22860</xdr:rowOff>
    </xdr:from>
    <xdr:to>
      <xdr:col>10</xdr:col>
      <xdr:colOff>822960</xdr:colOff>
      <xdr:row>181</xdr:row>
      <xdr:rowOff>1203960</xdr:rowOff>
    </xdr:to>
    <xdr:pic>
      <xdr:nvPicPr>
        <xdr:cNvPr id="5903" name="Изображение 127" descr="resizeПП-00210396">
          <a:hlinkClick xmlns:r="http://schemas.openxmlformats.org/officeDocument/2006/relationships" r:id="rId2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64073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182</xdr:row>
      <xdr:rowOff>22860</xdr:rowOff>
    </xdr:from>
    <xdr:to>
      <xdr:col>10</xdr:col>
      <xdr:colOff>822960</xdr:colOff>
      <xdr:row>182</xdr:row>
      <xdr:rowOff>1203960</xdr:rowOff>
    </xdr:to>
    <xdr:pic>
      <xdr:nvPicPr>
        <xdr:cNvPr id="5904" name="Изображение 128" descr="resizeПП-00210401">
          <a:hlinkClick xmlns:r="http://schemas.openxmlformats.org/officeDocument/2006/relationships" r:id="rId2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65293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184</xdr:row>
      <xdr:rowOff>22860</xdr:rowOff>
    </xdr:from>
    <xdr:to>
      <xdr:col>10</xdr:col>
      <xdr:colOff>822960</xdr:colOff>
      <xdr:row>184</xdr:row>
      <xdr:rowOff>1203960</xdr:rowOff>
    </xdr:to>
    <xdr:pic>
      <xdr:nvPicPr>
        <xdr:cNvPr id="5905" name="Изображение 129" descr="resizeПП-00207421">
          <a:hlinkClick xmlns:r="http://schemas.openxmlformats.org/officeDocument/2006/relationships" r:id="rId2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66664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185</xdr:row>
      <xdr:rowOff>22860</xdr:rowOff>
    </xdr:from>
    <xdr:to>
      <xdr:col>10</xdr:col>
      <xdr:colOff>822960</xdr:colOff>
      <xdr:row>185</xdr:row>
      <xdr:rowOff>1203960</xdr:rowOff>
    </xdr:to>
    <xdr:pic>
      <xdr:nvPicPr>
        <xdr:cNvPr id="5906" name="Изображение 130" descr="resizeПП-00207439">
          <a:hlinkClick xmlns:r="http://schemas.openxmlformats.org/officeDocument/2006/relationships" r:id="rId2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67883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186</xdr:row>
      <xdr:rowOff>22860</xdr:rowOff>
    </xdr:from>
    <xdr:to>
      <xdr:col>10</xdr:col>
      <xdr:colOff>822960</xdr:colOff>
      <xdr:row>186</xdr:row>
      <xdr:rowOff>1203960</xdr:rowOff>
    </xdr:to>
    <xdr:pic>
      <xdr:nvPicPr>
        <xdr:cNvPr id="5907" name="Изображение 131" descr="resizeПП-00207444">
          <a:hlinkClick xmlns:r="http://schemas.openxmlformats.org/officeDocument/2006/relationships" r:id="rId2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69103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187</xdr:row>
      <xdr:rowOff>22860</xdr:rowOff>
    </xdr:from>
    <xdr:to>
      <xdr:col>10</xdr:col>
      <xdr:colOff>822960</xdr:colOff>
      <xdr:row>187</xdr:row>
      <xdr:rowOff>1203960</xdr:rowOff>
    </xdr:to>
    <xdr:pic>
      <xdr:nvPicPr>
        <xdr:cNvPr id="5908" name="Изображение 132" descr="resizeПП-00207440">
          <a:hlinkClick xmlns:r="http://schemas.openxmlformats.org/officeDocument/2006/relationships" r:id="rId2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70322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188</xdr:row>
      <xdr:rowOff>22860</xdr:rowOff>
    </xdr:from>
    <xdr:to>
      <xdr:col>10</xdr:col>
      <xdr:colOff>822960</xdr:colOff>
      <xdr:row>188</xdr:row>
      <xdr:rowOff>1203960</xdr:rowOff>
    </xdr:to>
    <xdr:pic>
      <xdr:nvPicPr>
        <xdr:cNvPr id="5909" name="Изображение 133" descr="resizeПП-00207445">
          <a:hlinkClick xmlns:r="http://schemas.openxmlformats.org/officeDocument/2006/relationships" r:id="rId2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71541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189</xdr:row>
      <xdr:rowOff>22860</xdr:rowOff>
    </xdr:from>
    <xdr:to>
      <xdr:col>10</xdr:col>
      <xdr:colOff>822960</xdr:colOff>
      <xdr:row>189</xdr:row>
      <xdr:rowOff>1203960</xdr:rowOff>
    </xdr:to>
    <xdr:pic>
      <xdr:nvPicPr>
        <xdr:cNvPr id="5910" name="Изображение 134" descr="resizeПП-00207419">
          <a:hlinkClick xmlns:r="http://schemas.openxmlformats.org/officeDocument/2006/relationships" r:id="rId2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72760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190</xdr:row>
      <xdr:rowOff>22860</xdr:rowOff>
    </xdr:from>
    <xdr:to>
      <xdr:col>10</xdr:col>
      <xdr:colOff>822960</xdr:colOff>
      <xdr:row>190</xdr:row>
      <xdr:rowOff>1203960</xdr:rowOff>
    </xdr:to>
    <xdr:pic>
      <xdr:nvPicPr>
        <xdr:cNvPr id="5911" name="Изображение 135" descr="resizeПП-00207417">
          <a:hlinkClick xmlns:r="http://schemas.openxmlformats.org/officeDocument/2006/relationships" r:id="rId2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73979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191</xdr:row>
      <xdr:rowOff>22860</xdr:rowOff>
    </xdr:from>
    <xdr:to>
      <xdr:col>10</xdr:col>
      <xdr:colOff>822960</xdr:colOff>
      <xdr:row>191</xdr:row>
      <xdr:rowOff>1203960</xdr:rowOff>
    </xdr:to>
    <xdr:pic>
      <xdr:nvPicPr>
        <xdr:cNvPr id="5912" name="Изображение 136" descr="resizeПП-00207420">
          <a:hlinkClick xmlns:r="http://schemas.openxmlformats.org/officeDocument/2006/relationships" r:id="rId2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75199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192</xdr:row>
      <xdr:rowOff>22860</xdr:rowOff>
    </xdr:from>
    <xdr:to>
      <xdr:col>10</xdr:col>
      <xdr:colOff>822960</xdr:colOff>
      <xdr:row>192</xdr:row>
      <xdr:rowOff>1203960</xdr:rowOff>
    </xdr:to>
    <xdr:pic>
      <xdr:nvPicPr>
        <xdr:cNvPr id="5913" name="Изображение 137" descr="resizeПП-00211364">
          <a:hlinkClick xmlns:r="http://schemas.openxmlformats.org/officeDocument/2006/relationships" r:id="rId2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76418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196</xdr:row>
      <xdr:rowOff>22860</xdr:rowOff>
    </xdr:from>
    <xdr:to>
      <xdr:col>10</xdr:col>
      <xdr:colOff>822960</xdr:colOff>
      <xdr:row>196</xdr:row>
      <xdr:rowOff>1203960</xdr:rowOff>
    </xdr:to>
    <xdr:pic>
      <xdr:nvPicPr>
        <xdr:cNvPr id="5914" name="Изображение 138" descr="resizeПП-00234509">
          <a:hlinkClick xmlns:r="http://schemas.openxmlformats.org/officeDocument/2006/relationships" r:id="rId2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78094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197</xdr:row>
      <xdr:rowOff>22860</xdr:rowOff>
    </xdr:from>
    <xdr:to>
      <xdr:col>10</xdr:col>
      <xdr:colOff>822960</xdr:colOff>
      <xdr:row>197</xdr:row>
      <xdr:rowOff>1203960</xdr:rowOff>
    </xdr:to>
    <xdr:pic>
      <xdr:nvPicPr>
        <xdr:cNvPr id="5915" name="Изображение 139" descr="resizeПП-00234462">
          <a:hlinkClick xmlns:r="http://schemas.openxmlformats.org/officeDocument/2006/relationships" r:id="rId2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79313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198</xdr:row>
      <xdr:rowOff>22860</xdr:rowOff>
    </xdr:from>
    <xdr:to>
      <xdr:col>10</xdr:col>
      <xdr:colOff>822960</xdr:colOff>
      <xdr:row>198</xdr:row>
      <xdr:rowOff>1203960</xdr:rowOff>
    </xdr:to>
    <xdr:pic>
      <xdr:nvPicPr>
        <xdr:cNvPr id="5916" name="Изображение 140" descr="resizeПП-00234464">
          <a:hlinkClick xmlns:r="http://schemas.openxmlformats.org/officeDocument/2006/relationships" r:id="rId2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80533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200</xdr:row>
      <xdr:rowOff>22860</xdr:rowOff>
    </xdr:from>
    <xdr:to>
      <xdr:col>10</xdr:col>
      <xdr:colOff>822960</xdr:colOff>
      <xdr:row>200</xdr:row>
      <xdr:rowOff>1203960</xdr:rowOff>
    </xdr:to>
    <xdr:pic>
      <xdr:nvPicPr>
        <xdr:cNvPr id="5917" name="Изображение 141" descr="resizeПП-00234750">
          <a:hlinkClick xmlns:r="http://schemas.openxmlformats.org/officeDocument/2006/relationships" r:id="rId2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81904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201</xdr:row>
      <xdr:rowOff>22860</xdr:rowOff>
    </xdr:from>
    <xdr:to>
      <xdr:col>10</xdr:col>
      <xdr:colOff>822960</xdr:colOff>
      <xdr:row>201</xdr:row>
      <xdr:rowOff>1203960</xdr:rowOff>
    </xdr:to>
    <xdr:pic>
      <xdr:nvPicPr>
        <xdr:cNvPr id="5918" name="Изображение 142" descr="resizeПП-00234752">
          <a:hlinkClick xmlns:r="http://schemas.openxmlformats.org/officeDocument/2006/relationships" r:id="rId2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83123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202</xdr:row>
      <xdr:rowOff>22860</xdr:rowOff>
    </xdr:from>
    <xdr:to>
      <xdr:col>10</xdr:col>
      <xdr:colOff>822960</xdr:colOff>
      <xdr:row>202</xdr:row>
      <xdr:rowOff>1203960</xdr:rowOff>
    </xdr:to>
    <xdr:pic>
      <xdr:nvPicPr>
        <xdr:cNvPr id="5919" name="Изображение 143" descr="resizeПП-00234751">
          <a:hlinkClick xmlns:r="http://schemas.openxmlformats.org/officeDocument/2006/relationships" r:id="rId2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84343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204</xdr:row>
      <xdr:rowOff>22860</xdr:rowOff>
    </xdr:from>
    <xdr:to>
      <xdr:col>10</xdr:col>
      <xdr:colOff>822960</xdr:colOff>
      <xdr:row>204</xdr:row>
      <xdr:rowOff>1203960</xdr:rowOff>
    </xdr:to>
    <xdr:pic>
      <xdr:nvPicPr>
        <xdr:cNvPr id="5920" name="Изображение 144" descr="resizeПП-00226185">
          <a:hlinkClick xmlns:r="http://schemas.openxmlformats.org/officeDocument/2006/relationships" r:id="rId2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85714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205</xdr:row>
      <xdr:rowOff>22860</xdr:rowOff>
    </xdr:from>
    <xdr:to>
      <xdr:col>10</xdr:col>
      <xdr:colOff>822960</xdr:colOff>
      <xdr:row>205</xdr:row>
      <xdr:rowOff>1203960</xdr:rowOff>
    </xdr:to>
    <xdr:pic>
      <xdr:nvPicPr>
        <xdr:cNvPr id="5921" name="Изображение 145" descr="resizeПП-00194358">
          <a:hlinkClick xmlns:r="http://schemas.openxmlformats.org/officeDocument/2006/relationships" r:id="rId2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86933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206</xdr:row>
      <xdr:rowOff>22860</xdr:rowOff>
    </xdr:from>
    <xdr:to>
      <xdr:col>10</xdr:col>
      <xdr:colOff>822960</xdr:colOff>
      <xdr:row>206</xdr:row>
      <xdr:rowOff>1203960</xdr:rowOff>
    </xdr:to>
    <xdr:pic>
      <xdr:nvPicPr>
        <xdr:cNvPr id="5922" name="Изображение 146" descr="resizeПП-00194366">
          <a:hlinkClick xmlns:r="http://schemas.openxmlformats.org/officeDocument/2006/relationships" r:id="rId2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88153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208</xdr:row>
      <xdr:rowOff>22860</xdr:rowOff>
    </xdr:from>
    <xdr:to>
      <xdr:col>10</xdr:col>
      <xdr:colOff>822960</xdr:colOff>
      <xdr:row>208</xdr:row>
      <xdr:rowOff>1203960</xdr:rowOff>
    </xdr:to>
    <xdr:pic>
      <xdr:nvPicPr>
        <xdr:cNvPr id="5923" name="Изображение 147" descr="resizeПП-00234467">
          <a:hlinkClick xmlns:r="http://schemas.openxmlformats.org/officeDocument/2006/relationships" r:id="rId2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89524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209</xdr:row>
      <xdr:rowOff>22860</xdr:rowOff>
    </xdr:from>
    <xdr:to>
      <xdr:col>10</xdr:col>
      <xdr:colOff>822960</xdr:colOff>
      <xdr:row>209</xdr:row>
      <xdr:rowOff>1203960</xdr:rowOff>
    </xdr:to>
    <xdr:pic>
      <xdr:nvPicPr>
        <xdr:cNvPr id="5924" name="Изображение 148" descr="resizeПП-00234465">
          <a:hlinkClick xmlns:r="http://schemas.openxmlformats.org/officeDocument/2006/relationships" r:id="rId2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90743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210</xdr:row>
      <xdr:rowOff>22860</xdr:rowOff>
    </xdr:from>
    <xdr:to>
      <xdr:col>10</xdr:col>
      <xdr:colOff>822960</xdr:colOff>
      <xdr:row>210</xdr:row>
      <xdr:rowOff>1203960</xdr:rowOff>
    </xdr:to>
    <xdr:pic>
      <xdr:nvPicPr>
        <xdr:cNvPr id="5925" name="Изображение 149" descr="resizeПП-00234469">
          <a:hlinkClick xmlns:r="http://schemas.openxmlformats.org/officeDocument/2006/relationships" r:id="rId2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91963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211</xdr:row>
      <xdr:rowOff>22860</xdr:rowOff>
    </xdr:from>
    <xdr:to>
      <xdr:col>10</xdr:col>
      <xdr:colOff>822960</xdr:colOff>
      <xdr:row>211</xdr:row>
      <xdr:rowOff>1203960</xdr:rowOff>
    </xdr:to>
    <xdr:pic>
      <xdr:nvPicPr>
        <xdr:cNvPr id="5926" name="Изображение 150" descr="resizeПП-00234477">
          <a:hlinkClick xmlns:r="http://schemas.openxmlformats.org/officeDocument/2006/relationships" r:id="rId2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93182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214</xdr:row>
      <xdr:rowOff>22860</xdr:rowOff>
    </xdr:from>
    <xdr:to>
      <xdr:col>10</xdr:col>
      <xdr:colOff>822960</xdr:colOff>
      <xdr:row>214</xdr:row>
      <xdr:rowOff>1203960</xdr:rowOff>
    </xdr:to>
    <xdr:pic>
      <xdr:nvPicPr>
        <xdr:cNvPr id="5927" name="Изображение 151" descr="resizeПП-00199317">
          <a:hlinkClick xmlns:r="http://schemas.openxmlformats.org/officeDocument/2006/relationships" r:id="rId3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94706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215</xdr:row>
      <xdr:rowOff>22860</xdr:rowOff>
    </xdr:from>
    <xdr:to>
      <xdr:col>10</xdr:col>
      <xdr:colOff>822960</xdr:colOff>
      <xdr:row>215</xdr:row>
      <xdr:rowOff>1203960</xdr:rowOff>
    </xdr:to>
    <xdr:pic>
      <xdr:nvPicPr>
        <xdr:cNvPr id="5928" name="Изображение 152" descr="resizeПП-00199292">
          <a:hlinkClick xmlns:r="http://schemas.openxmlformats.org/officeDocument/2006/relationships" r:id="rId3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95925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216</xdr:row>
      <xdr:rowOff>22860</xdr:rowOff>
    </xdr:from>
    <xdr:to>
      <xdr:col>10</xdr:col>
      <xdr:colOff>822960</xdr:colOff>
      <xdr:row>216</xdr:row>
      <xdr:rowOff>1203960</xdr:rowOff>
    </xdr:to>
    <xdr:pic>
      <xdr:nvPicPr>
        <xdr:cNvPr id="5929" name="Изображение 153" descr="resizeПП-00199320">
          <a:hlinkClick xmlns:r="http://schemas.openxmlformats.org/officeDocument/2006/relationships" r:id="rId3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97144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217</xdr:row>
      <xdr:rowOff>22860</xdr:rowOff>
    </xdr:from>
    <xdr:to>
      <xdr:col>10</xdr:col>
      <xdr:colOff>822960</xdr:colOff>
      <xdr:row>217</xdr:row>
      <xdr:rowOff>1203960</xdr:rowOff>
    </xdr:to>
    <xdr:pic>
      <xdr:nvPicPr>
        <xdr:cNvPr id="5930" name="Изображение 154" descr="resizeПП-00199316">
          <a:hlinkClick xmlns:r="http://schemas.openxmlformats.org/officeDocument/2006/relationships" r:id="rId3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98363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218</xdr:row>
      <xdr:rowOff>22860</xdr:rowOff>
    </xdr:from>
    <xdr:to>
      <xdr:col>10</xdr:col>
      <xdr:colOff>822960</xdr:colOff>
      <xdr:row>218</xdr:row>
      <xdr:rowOff>1203960</xdr:rowOff>
    </xdr:to>
    <xdr:pic>
      <xdr:nvPicPr>
        <xdr:cNvPr id="5931" name="Изображение 155" descr="resizeПП-00199267">
          <a:hlinkClick xmlns:r="http://schemas.openxmlformats.org/officeDocument/2006/relationships" r:id="rId30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99583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219</xdr:row>
      <xdr:rowOff>22860</xdr:rowOff>
    </xdr:from>
    <xdr:to>
      <xdr:col>10</xdr:col>
      <xdr:colOff>822960</xdr:colOff>
      <xdr:row>219</xdr:row>
      <xdr:rowOff>1203960</xdr:rowOff>
    </xdr:to>
    <xdr:pic>
      <xdr:nvPicPr>
        <xdr:cNvPr id="5932" name="Изображение 156" descr="resizeПП-00199264">
          <a:hlinkClick xmlns:r="http://schemas.openxmlformats.org/officeDocument/2006/relationships" r:id="rId3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00802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220</xdr:row>
      <xdr:rowOff>22860</xdr:rowOff>
    </xdr:from>
    <xdr:to>
      <xdr:col>10</xdr:col>
      <xdr:colOff>822960</xdr:colOff>
      <xdr:row>220</xdr:row>
      <xdr:rowOff>1203960</xdr:rowOff>
    </xdr:to>
    <xdr:pic>
      <xdr:nvPicPr>
        <xdr:cNvPr id="5933" name="Изображение 157" descr="resizeПП-00199266">
          <a:hlinkClick xmlns:r="http://schemas.openxmlformats.org/officeDocument/2006/relationships" r:id="rId3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02021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221</xdr:row>
      <xdr:rowOff>22860</xdr:rowOff>
    </xdr:from>
    <xdr:to>
      <xdr:col>10</xdr:col>
      <xdr:colOff>822960</xdr:colOff>
      <xdr:row>221</xdr:row>
      <xdr:rowOff>1203960</xdr:rowOff>
    </xdr:to>
    <xdr:pic>
      <xdr:nvPicPr>
        <xdr:cNvPr id="5934" name="Изображение 158" descr="resizeПП-00199269">
          <a:hlinkClick xmlns:r="http://schemas.openxmlformats.org/officeDocument/2006/relationships" r:id="rId3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03240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222</xdr:row>
      <xdr:rowOff>22860</xdr:rowOff>
    </xdr:from>
    <xdr:to>
      <xdr:col>10</xdr:col>
      <xdr:colOff>822960</xdr:colOff>
      <xdr:row>222</xdr:row>
      <xdr:rowOff>1203960</xdr:rowOff>
    </xdr:to>
    <xdr:pic>
      <xdr:nvPicPr>
        <xdr:cNvPr id="5935" name="Изображение 159" descr="resizeПП-00199286">
          <a:hlinkClick xmlns:r="http://schemas.openxmlformats.org/officeDocument/2006/relationships" r:id="rId3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04459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223</xdr:row>
      <xdr:rowOff>22860</xdr:rowOff>
    </xdr:from>
    <xdr:to>
      <xdr:col>10</xdr:col>
      <xdr:colOff>822960</xdr:colOff>
      <xdr:row>223</xdr:row>
      <xdr:rowOff>1203960</xdr:rowOff>
    </xdr:to>
    <xdr:pic>
      <xdr:nvPicPr>
        <xdr:cNvPr id="5936" name="Изображение 160" descr="resizeПП-00199265">
          <a:hlinkClick xmlns:r="http://schemas.openxmlformats.org/officeDocument/2006/relationships" r:id="rId3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05679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225</xdr:row>
      <xdr:rowOff>22860</xdr:rowOff>
    </xdr:from>
    <xdr:to>
      <xdr:col>10</xdr:col>
      <xdr:colOff>822960</xdr:colOff>
      <xdr:row>225</xdr:row>
      <xdr:rowOff>1203960</xdr:rowOff>
    </xdr:to>
    <xdr:pic>
      <xdr:nvPicPr>
        <xdr:cNvPr id="5937" name="Изображение 161" descr="resizeПП-00203532">
          <a:hlinkClick xmlns:r="http://schemas.openxmlformats.org/officeDocument/2006/relationships" r:id="rId3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07050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226</xdr:row>
      <xdr:rowOff>22860</xdr:rowOff>
    </xdr:from>
    <xdr:to>
      <xdr:col>10</xdr:col>
      <xdr:colOff>822960</xdr:colOff>
      <xdr:row>226</xdr:row>
      <xdr:rowOff>1203960</xdr:rowOff>
    </xdr:to>
    <xdr:pic>
      <xdr:nvPicPr>
        <xdr:cNvPr id="5938" name="Изображение 162" descr="resizeПП-00203535">
          <a:hlinkClick xmlns:r="http://schemas.openxmlformats.org/officeDocument/2006/relationships" r:id="rId3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08269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227</xdr:row>
      <xdr:rowOff>22860</xdr:rowOff>
    </xdr:from>
    <xdr:to>
      <xdr:col>10</xdr:col>
      <xdr:colOff>822960</xdr:colOff>
      <xdr:row>227</xdr:row>
      <xdr:rowOff>1203960</xdr:rowOff>
    </xdr:to>
    <xdr:pic>
      <xdr:nvPicPr>
        <xdr:cNvPr id="5939" name="Изображение 163" descr="resizeПП-00203537">
          <a:hlinkClick xmlns:r="http://schemas.openxmlformats.org/officeDocument/2006/relationships" r:id="rId3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09489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228</xdr:row>
      <xdr:rowOff>22860</xdr:rowOff>
    </xdr:from>
    <xdr:to>
      <xdr:col>10</xdr:col>
      <xdr:colOff>822960</xdr:colOff>
      <xdr:row>228</xdr:row>
      <xdr:rowOff>1203960</xdr:rowOff>
    </xdr:to>
    <xdr:pic>
      <xdr:nvPicPr>
        <xdr:cNvPr id="5940" name="Изображение 164" descr="resizeПП-00203545">
          <a:hlinkClick xmlns:r="http://schemas.openxmlformats.org/officeDocument/2006/relationships" r:id="rId3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10708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229</xdr:row>
      <xdr:rowOff>22860</xdr:rowOff>
    </xdr:from>
    <xdr:to>
      <xdr:col>10</xdr:col>
      <xdr:colOff>822960</xdr:colOff>
      <xdr:row>229</xdr:row>
      <xdr:rowOff>1203960</xdr:rowOff>
    </xdr:to>
    <xdr:pic>
      <xdr:nvPicPr>
        <xdr:cNvPr id="5941" name="Изображение 165" descr="resizeПП-00203541">
          <a:hlinkClick xmlns:r="http://schemas.openxmlformats.org/officeDocument/2006/relationships" r:id="rId3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11927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230</xdr:row>
      <xdr:rowOff>22860</xdr:rowOff>
    </xdr:from>
    <xdr:to>
      <xdr:col>10</xdr:col>
      <xdr:colOff>822960</xdr:colOff>
      <xdr:row>230</xdr:row>
      <xdr:rowOff>1203960</xdr:rowOff>
    </xdr:to>
    <xdr:pic>
      <xdr:nvPicPr>
        <xdr:cNvPr id="5942" name="Изображение 166" descr="resizeПП-00203540">
          <a:hlinkClick xmlns:r="http://schemas.openxmlformats.org/officeDocument/2006/relationships" r:id="rId3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13146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231</xdr:row>
      <xdr:rowOff>22860</xdr:rowOff>
    </xdr:from>
    <xdr:to>
      <xdr:col>10</xdr:col>
      <xdr:colOff>822960</xdr:colOff>
      <xdr:row>231</xdr:row>
      <xdr:rowOff>1203960</xdr:rowOff>
    </xdr:to>
    <xdr:pic>
      <xdr:nvPicPr>
        <xdr:cNvPr id="5943" name="Изображение 167" descr="resizeПП-00203538">
          <a:hlinkClick xmlns:r="http://schemas.openxmlformats.org/officeDocument/2006/relationships" r:id="rId3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14365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232</xdr:row>
      <xdr:rowOff>22860</xdr:rowOff>
    </xdr:from>
    <xdr:to>
      <xdr:col>10</xdr:col>
      <xdr:colOff>822960</xdr:colOff>
      <xdr:row>232</xdr:row>
      <xdr:rowOff>1203960</xdr:rowOff>
    </xdr:to>
    <xdr:pic>
      <xdr:nvPicPr>
        <xdr:cNvPr id="5944" name="Изображение 168" descr="resizeПП-00203544">
          <a:hlinkClick xmlns:r="http://schemas.openxmlformats.org/officeDocument/2006/relationships" r:id="rId3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15585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235</xdr:row>
      <xdr:rowOff>22860</xdr:rowOff>
    </xdr:from>
    <xdr:to>
      <xdr:col>10</xdr:col>
      <xdr:colOff>822960</xdr:colOff>
      <xdr:row>235</xdr:row>
      <xdr:rowOff>1203960</xdr:rowOff>
    </xdr:to>
    <xdr:pic>
      <xdr:nvPicPr>
        <xdr:cNvPr id="5945" name="Изображение 169" descr="resizeПП-00211394">
          <a:hlinkClick xmlns:r="http://schemas.openxmlformats.org/officeDocument/2006/relationships" r:id="rId3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17109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237</xdr:row>
      <xdr:rowOff>22860</xdr:rowOff>
    </xdr:from>
    <xdr:to>
      <xdr:col>10</xdr:col>
      <xdr:colOff>822960</xdr:colOff>
      <xdr:row>237</xdr:row>
      <xdr:rowOff>1203960</xdr:rowOff>
    </xdr:to>
    <xdr:pic>
      <xdr:nvPicPr>
        <xdr:cNvPr id="5946" name="Изображение 170" descr="resizeПП-00219027">
          <a:hlinkClick xmlns:r="http://schemas.openxmlformats.org/officeDocument/2006/relationships" r:id="rId3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18480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238</xdr:row>
      <xdr:rowOff>22860</xdr:rowOff>
    </xdr:from>
    <xdr:to>
      <xdr:col>10</xdr:col>
      <xdr:colOff>822960</xdr:colOff>
      <xdr:row>238</xdr:row>
      <xdr:rowOff>1203960</xdr:rowOff>
    </xdr:to>
    <xdr:pic>
      <xdr:nvPicPr>
        <xdr:cNvPr id="5947" name="Изображение 171" descr="resizeПП-00219026">
          <a:hlinkClick xmlns:r="http://schemas.openxmlformats.org/officeDocument/2006/relationships" r:id="rId3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19699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239</xdr:row>
      <xdr:rowOff>22860</xdr:rowOff>
    </xdr:from>
    <xdr:to>
      <xdr:col>10</xdr:col>
      <xdr:colOff>822960</xdr:colOff>
      <xdr:row>239</xdr:row>
      <xdr:rowOff>1203960</xdr:rowOff>
    </xdr:to>
    <xdr:pic>
      <xdr:nvPicPr>
        <xdr:cNvPr id="5948" name="Изображение 172" descr="resizeПП-00219025">
          <a:hlinkClick xmlns:r="http://schemas.openxmlformats.org/officeDocument/2006/relationships" r:id="rId3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20919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240</xdr:row>
      <xdr:rowOff>22860</xdr:rowOff>
    </xdr:from>
    <xdr:to>
      <xdr:col>10</xdr:col>
      <xdr:colOff>822960</xdr:colOff>
      <xdr:row>240</xdr:row>
      <xdr:rowOff>1203960</xdr:rowOff>
    </xdr:to>
    <xdr:pic>
      <xdr:nvPicPr>
        <xdr:cNvPr id="5949" name="Изображение 173" descr="resizeПП-00219040">
          <a:hlinkClick xmlns:r="http://schemas.openxmlformats.org/officeDocument/2006/relationships" r:id="rId3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22138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241</xdr:row>
      <xdr:rowOff>22860</xdr:rowOff>
    </xdr:from>
    <xdr:to>
      <xdr:col>10</xdr:col>
      <xdr:colOff>822960</xdr:colOff>
      <xdr:row>241</xdr:row>
      <xdr:rowOff>1203960</xdr:rowOff>
    </xdr:to>
    <xdr:pic>
      <xdr:nvPicPr>
        <xdr:cNvPr id="5950" name="Изображение 174" descr="resizeПП-00219041">
          <a:hlinkClick xmlns:r="http://schemas.openxmlformats.org/officeDocument/2006/relationships" r:id="rId3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23357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242</xdr:row>
      <xdr:rowOff>22860</xdr:rowOff>
    </xdr:from>
    <xdr:to>
      <xdr:col>10</xdr:col>
      <xdr:colOff>822960</xdr:colOff>
      <xdr:row>242</xdr:row>
      <xdr:rowOff>1203960</xdr:rowOff>
    </xdr:to>
    <xdr:pic>
      <xdr:nvPicPr>
        <xdr:cNvPr id="5951" name="Изображение 175" descr="resizeПП-00219019">
          <a:hlinkClick xmlns:r="http://schemas.openxmlformats.org/officeDocument/2006/relationships" r:id="rId3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24576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243</xdr:row>
      <xdr:rowOff>22860</xdr:rowOff>
    </xdr:from>
    <xdr:to>
      <xdr:col>10</xdr:col>
      <xdr:colOff>822960</xdr:colOff>
      <xdr:row>243</xdr:row>
      <xdr:rowOff>1203960</xdr:rowOff>
    </xdr:to>
    <xdr:pic>
      <xdr:nvPicPr>
        <xdr:cNvPr id="5952" name="Изображение 176" descr="resizeПП-00219029">
          <a:hlinkClick xmlns:r="http://schemas.openxmlformats.org/officeDocument/2006/relationships" r:id="rId3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25795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244</xdr:row>
      <xdr:rowOff>22860</xdr:rowOff>
    </xdr:from>
    <xdr:to>
      <xdr:col>10</xdr:col>
      <xdr:colOff>822960</xdr:colOff>
      <xdr:row>244</xdr:row>
      <xdr:rowOff>1203960</xdr:rowOff>
    </xdr:to>
    <xdr:pic>
      <xdr:nvPicPr>
        <xdr:cNvPr id="5953" name="Изображение 177" descr="resizeПП-00219039">
          <a:hlinkClick xmlns:r="http://schemas.openxmlformats.org/officeDocument/2006/relationships" r:id="rId3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27015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245</xdr:row>
      <xdr:rowOff>22860</xdr:rowOff>
    </xdr:from>
    <xdr:to>
      <xdr:col>10</xdr:col>
      <xdr:colOff>822960</xdr:colOff>
      <xdr:row>245</xdr:row>
      <xdr:rowOff>1203960</xdr:rowOff>
    </xdr:to>
    <xdr:pic>
      <xdr:nvPicPr>
        <xdr:cNvPr id="5954" name="Изображение 178" descr="resizeПП-00219030">
          <a:hlinkClick xmlns:r="http://schemas.openxmlformats.org/officeDocument/2006/relationships" r:id="rId3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28234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248</xdr:row>
      <xdr:rowOff>22860</xdr:rowOff>
    </xdr:from>
    <xdr:to>
      <xdr:col>10</xdr:col>
      <xdr:colOff>822960</xdr:colOff>
      <xdr:row>248</xdr:row>
      <xdr:rowOff>1203960</xdr:rowOff>
    </xdr:to>
    <xdr:pic>
      <xdr:nvPicPr>
        <xdr:cNvPr id="5955" name="Изображение 179" descr="resizeПП-00211412">
          <a:hlinkClick xmlns:r="http://schemas.openxmlformats.org/officeDocument/2006/relationships" r:id="rId3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29758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249</xdr:row>
      <xdr:rowOff>22860</xdr:rowOff>
    </xdr:from>
    <xdr:to>
      <xdr:col>10</xdr:col>
      <xdr:colOff>822960</xdr:colOff>
      <xdr:row>249</xdr:row>
      <xdr:rowOff>1203960</xdr:rowOff>
    </xdr:to>
    <xdr:pic>
      <xdr:nvPicPr>
        <xdr:cNvPr id="5956" name="Изображение 180" descr="resizeПП-00211413">
          <a:hlinkClick xmlns:r="http://schemas.openxmlformats.org/officeDocument/2006/relationships" r:id="rId3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30977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250</xdr:row>
      <xdr:rowOff>22860</xdr:rowOff>
    </xdr:from>
    <xdr:to>
      <xdr:col>10</xdr:col>
      <xdr:colOff>822960</xdr:colOff>
      <xdr:row>250</xdr:row>
      <xdr:rowOff>1203960</xdr:rowOff>
    </xdr:to>
    <xdr:pic>
      <xdr:nvPicPr>
        <xdr:cNvPr id="5957" name="Изображение 181" descr="resizeПП-00211435">
          <a:hlinkClick xmlns:r="http://schemas.openxmlformats.org/officeDocument/2006/relationships" r:id="rId3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32196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251</xdr:row>
      <xdr:rowOff>22860</xdr:rowOff>
    </xdr:from>
    <xdr:to>
      <xdr:col>10</xdr:col>
      <xdr:colOff>822960</xdr:colOff>
      <xdr:row>251</xdr:row>
      <xdr:rowOff>1203960</xdr:rowOff>
    </xdr:to>
    <xdr:pic>
      <xdr:nvPicPr>
        <xdr:cNvPr id="5958" name="Изображение 182" descr="resizeПП-00211419">
          <a:hlinkClick xmlns:r="http://schemas.openxmlformats.org/officeDocument/2006/relationships" r:id="rId3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33415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252</xdr:row>
      <xdr:rowOff>22860</xdr:rowOff>
    </xdr:from>
    <xdr:to>
      <xdr:col>10</xdr:col>
      <xdr:colOff>822960</xdr:colOff>
      <xdr:row>252</xdr:row>
      <xdr:rowOff>1203960</xdr:rowOff>
    </xdr:to>
    <xdr:pic>
      <xdr:nvPicPr>
        <xdr:cNvPr id="5959" name="Изображение 183" descr="resizeПП-00211411">
          <a:hlinkClick xmlns:r="http://schemas.openxmlformats.org/officeDocument/2006/relationships" r:id="rId3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34635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253</xdr:row>
      <xdr:rowOff>22860</xdr:rowOff>
    </xdr:from>
    <xdr:to>
      <xdr:col>10</xdr:col>
      <xdr:colOff>822960</xdr:colOff>
      <xdr:row>253</xdr:row>
      <xdr:rowOff>1203960</xdr:rowOff>
    </xdr:to>
    <xdr:pic>
      <xdr:nvPicPr>
        <xdr:cNvPr id="5960" name="Изображение 184" descr="resizeПП-00211415">
          <a:hlinkClick xmlns:r="http://schemas.openxmlformats.org/officeDocument/2006/relationships" r:id="rId3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35854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255</xdr:row>
      <xdr:rowOff>22860</xdr:rowOff>
    </xdr:from>
    <xdr:to>
      <xdr:col>10</xdr:col>
      <xdr:colOff>822960</xdr:colOff>
      <xdr:row>255</xdr:row>
      <xdr:rowOff>1203960</xdr:rowOff>
    </xdr:to>
    <xdr:pic>
      <xdr:nvPicPr>
        <xdr:cNvPr id="5961" name="Изображение 185" descr="resizeПП-00222268">
          <a:hlinkClick xmlns:r="http://schemas.openxmlformats.org/officeDocument/2006/relationships" r:id="rId3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37225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256</xdr:row>
      <xdr:rowOff>22860</xdr:rowOff>
    </xdr:from>
    <xdr:to>
      <xdr:col>10</xdr:col>
      <xdr:colOff>822960</xdr:colOff>
      <xdr:row>256</xdr:row>
      <xdr:rowOff>1203960</xdr:rowOff>
    </xdr:to>
    <xdr:pic>
      <xdr:nvPicPr>
        <xdr:cNvPr id="5962" name="Изображение 186" descr="resizeПП-00222269">
          <a:hlinkClick xmlns:r="http://schemas.openxmlformats.org/officeDocument/2006/relationships" r:id="rId3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38445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257</xdr:row>
      <xdr:rowOff>22860</xdr:rowOff>
    </xdr:from>
    <xdr:to>
      <xdr:col>10</xdr:col>
      <xdr:colOff>822960</xdr:colOff>
      <xdr:row>257</xdr:row>
      <xdr:rowOff>1203960</xdr:rowOff>
    </xdr:to>
    <xdr:pic>
      <xdr:nvPicPr>
        <xdr:cNvPr id="5963" name="Изображение 187" descr="resizeПП-00222278">
          <a:hlinkClick xmlns:r="http://schemas.openxmlformats.org/officeDocument/2006/relationships" r:id="rId3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39664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258</xdr:row>
      <xdr:rowOff>22860</xdr:rowOff>
    </xdr:from>
    <xdr:to>
      <xdr:col>10</xdr:col>
      <xdr:colOff>822960</xdr:colOff>
      <xdr:row>258</xdr:row>
      <xdr:rowOff>1203960</xdr:rowOff>
    </xdr:to>
    <xdr:pic>
      <xdr:nvPicPr>
        <xdr:cNvPr id="5964" name="Изображение 188" descr="resizeПП-00222277">
          <a:hlinkClick xmlns:r="http://schemas.openxmlformats.org/officeDocument/2006/relationships" r:id="rId3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40883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261</xdr:row>
      <xdr:rowOff>22860</xdr:rowOff>
    </xdr:from>
    <xdr:to>
      <xdr:col>10</xdr:col>
      <xdr:colOff>822960</xdr:colOff>
      <xdr:row>261</xdr:row>
      <xdr:rowOff>1203960</xdr:rowOff>
    </xdr:to>
    <xdr:pic>
      <xdr:nvPicPr>
        <xdr:cNvPr id="5965" name="Изображение 189" descr="resizeПП-00223759">
          <a:hlinkClick xmlns:r="http://schemas.openxmlformats.org/officeDocument/2006/relationships" r:id="rId3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42407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262</xdr:row>
      <xdr:rowOff>22860</xdr:rowOff>
    </xdr:from>
    <xdr:to>
      <xdr:col>10</xdr:col>
      <xdr:colOff>822960</xdr:colOff>
      <xdr:row>262</xdr:row>
      <xdr:rowOff>1203960</xdr:rowOff>
    </xdr:to>
    <xdr:pic>
      <xdr:nvPicPr>
        <xdr:cNvPr id="5966" name="Изображение 190" descr="resizeПП-00223758">
          <a:hlinkClick xmlns:r="http://schemas.openxmlformats.org/officeDocument/2006/relationships" r:id="rId3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43626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263</xdr:row>
      <xdr:rowOff>22860</xdr:rowOff>
    </xdr:from>
    <xdr:to>
      <xdr:col>10</xdr:col>
      <xdr:colOff>822960</xdr:colOff>
      <xdr:row>263</xdr:row>
      <xdr:rowOff>1203960</xdr:rowOff>
    </xdr:to>
    <xdr:pic>
      <xdr:nvPicPr>
        <xdr:cNvPr id="5967" name="Изображение 191" descr="resizeПП-00212661">
          <a:hlinkClick xmlns:r="http://schemas.openxmlformats.org/officeDocument/2006/relationships" r:id="rId3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44845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266</xdr:row>
      <xdr:rowOff>22860</xdr:rowOff>
    </xdr:from>
    <xdr:to>
      <xdr:col>10</xdr:col>
      <xdr:colOff>822960</xdr:colOff>
      <xdr:row>266</xdr:row>
      <xdr:rowOff>1203960</xdr:rowOff>
    </xdr:to>
    <xdr:pic>
      <xdr:nvPicPr>
        <xdr:cNvPr id="5968" name="Изображение 192" descr="resizeПП-00178767">
          <a:hlinkClick xmlns:r="http://schemas.openxmlformats.org/officeDocument/2006/relationships" r:id="rId3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46369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267</xdr:row>
      <xdr:rowOff>22860</xdr:rowOff>
    </xdr:from>
    <xdr:to>
      <xdr:col>10</xdr:col>
      <xdr:colOff>822960</xdr:colOff>
      <xdr:row>267</xdr:row>
      <xdr:rowOff>1203960</xdr:rowOff>
    </xdr:to>
    <xdr:pic>
      <xdr:nvPicPr>
        <xdr:cNvPr id="5969" name="Изображение 193" descr="resizeПП-00178897">
          <a:hlinkClick xmlns:r="http://schemas.openxmlformats.org/officeDocument/2006/relationships" r:id="rId3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47589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270</xdr:row>
      <xdr:rowOff>22860</xdr:rowOff>
    </xdr:from>
    <xdr:to>
      <xdr:col>10</xdr:col>
      <xdr:colOff>822960</xdr:colOff>
      <xdr:row>270</xdr:row>
      <xdr:rowOff>1203960</xdr:rowOff>
    </xdr:to>
    <xdr:pic>
      <xdr:nvPicPr>
        <xdr:cNvPr id="5970" name="Изображение 194" descr="resizeПП-00204323">
          <a:hlinkClick xmlns:r="http://schemas.openxmlformats.org/officeDocument/2006/relationships" r:id="rId3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49113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272</xdr:row>
      <xdr:rowOff>22860</xdr:rowOff>
    </xdr:from>
    <xdr:to>
      <xdr:col>10</xdr:col>
      <xdr:colOff>822960</xdr:colOff>
      <xdr:row>272</xdr:row>
      <xdr:rowOff>1203960</xdr:rowOff>
    </xdr:to>
    <xdr:pic>
      <xdr:nvPicPr>
        <xdr:cNvPr id="5971" name="Изображение 195" descr="resizeПП-00222381">
          <a:hlinkClick xmlns:r="http://schemas.openxmlformats.org/officeDocument/2006/relationships" r:id="rId3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50484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278</xdr:row>
      <xdr:rowOff>22860</xdr:rowOff>
    </xdr:from>
    <xdr:to>
      <xdr:col>10</xdr:col>
      <xdr:colOff>822960</xdr:colOff>
      <xdr:row>278</xdr:row>
      <xdr:rowOff>1203960</xdr:rowOff>
    </xdr:to>
    <xdr:pic>
      <xdr:nvPicPr>
        <xdr:cNvPr id="5972" name="Изображение 196" descr="resizeПП-00236090">
          <a:hlinkClick xmlns:r="http://schemas.openxmlformats.org/officeDocument/2006/relationships" r:id="rId3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5251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279</xdr:row>
      <xdr:rowOff>22860</xdr:rowOff>
    </xdr:from>
    <xdr:to>
      <xdr:col>10</xdr:col>
      <xdr:colOff>822960</xdr:colOff>
      <xdr:row>279</xdr:row>
      <xdr:rowOff>1203960</xdr:rowOff>
    </xdr:to>
    <xdr:pic>
      <xdr:nvPicPr>
        <xdr:cNvPr id="5973" name="Изображение 197" descr="resizeПП-00261690">
          <a:hlinkClick xmlns:r="http://schemas.openxmlformats.org/officeDocument/2006/relationships" r:id="rId3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5373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280</xdr:row>
      <xdr:rowOff>22860</xdr:rowOff>
    </xdr:from>
    <xdr:to>
      <xdr:col>10</xdr:col>
      <xdr:colOff>822960</xdr:colOff>
      <xdr:row>280</xdr:row>
      <xdr:rowOff>1203960</xdr:rowOff>
    </xdr:to>
    <xdr:pic>
      <xdr:nvPicPr>
        <xdr:cNvPr id="5974" name="Изображение 198" descr="resizeПП-00261691">
          <a:hlinkClick xmlns:r="http://schemas.openxmlformats.org/officeDocument/2006/relationships" r:id="rId3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5494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281</xdr:row>
      <xdr:rowOff>22860</xdr:rowOff>
    </xdr:from>
    <xdr:to>
      <xdr:col>10</xdr:col>
      <xdr:colOff>822960</xdr:colOff>
      <xdr:row>281</xdr:row>
      <xdr:rowOff>1203960</xdr:rowOff>
    </xdr:to>
    <xdr:pic>
      <xdr:nvPicPr>
        <xdr:cNvPr id="5975" name="Изображение 199" descr="resizeПП-00261667">
          <a:hlinkClick xmlns:r="http://schemas.openxmlformats.org/officeDocument/2006/relationships" r:id="rId3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5616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282</xdr:row>
      <xdr:rowOff>22860</xdr:rowOff>
    </xdr:from>
    <xdr:to>
      <xdr:col>10</xdr:col>
      <xdr:colOff>822960</xdr:colOff>
      <xdr:row>282</xdr:row>
      <xdr:rowOff>1203960</xdr:rowOff>
    </xdr:to>
    <xdr:pic>
      <xdr:nvPicPr>
        <xdr:cNvPr id="5976" name="Изображение 200" descr="resizeПП-00261694">
          <a:hlinkClick xmlns:r="http://schemas.openxmlformats.org/officeDocument/2006/relationships" r:id="rId3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5738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283</xdr:row>
      <xdr:rowOff>22860</xdr:rowOff>
    </xdr:from>
    <xdr:to>
      <xdr:col>10</xdr:col>
      <xdr:colOff>822960</xdr:colOff>
      <xdr:row>283</xdr:row>
      <xdr:rowOff>1203960</xdr:rowOff>
    </xdr:to>
    <xdr:pic>
      <xdr:nvPicPr>
        <xdr:cNvPr id="5977" name="Изображение 201" descr="resizeПП-00261696">
          <a:hlinkClick xmlns:r="http://schemas.openxmlformats.org/officeDocument/2006/relationships" r:id="rId3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5860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284</xdr:row>
      <xdr:rowOff>22860</xdr:rowOff>
    </xdr:from>
    <xdr:to>
      <xdr:col>10</xdr:col>
      <xdr:colOff>822960</xdr:colOff>
      <xdr:row>284</xdr:row>
      <xdr:rowOff>1203960</xdr:rowOff>
    </xdr:to>
    <xdr:pic>
      <xdr:nvPicPr>
        <xdr:cNvPr id="5978" name="Изображение 202" descr="resizeПП-00261692">
          <a:hlinkClick xmlns:r="http://schemas.openxmlformats.org/officeDocument/2006/relationships" r:id="rId3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5982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285</xdr:row>
      <xdr:rowOff>22860</xdr:rowOff>
    </xdr:from>
    <xdr:to>
      <xdr:col>10</xdr:col>
      <xdr:colOff>822960</xdr:colOff>
      <xdr:row>285</xdr:row>
      <xdr:rowOff>1203960</xdr:rowOff>
    </xdr:to>
    <xdr:pic>
      <xdr:nvPicPr>
        <xdr:cNvPr id="5979" name="Изображение 203" descr="resizeПП-00261688">
          <a:hlinkClick xmlns:r="http://schemas.openxmlformats.org/officeDocument/2006/relationships" r:id="rId3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6104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286</xdr:row>
      <xdr:rowOff>22860</xdr:rowOff>
    </xdr:from>
    <xdr:to>
      <xdr:col>10</xdr:col>
      <xdr:colOff>822960</xdr:colOff>
      <xdr:row>286</xdr:row>
      <xdr:rowOff>1203960</xdr:rowOff>
    </xdr:to>
    <xdr:pic>
      <xdr:nvPicPr>
        <xdr:cNvPr id="5980" name="Изображение 204" descr="resizeПП-00261695">
          <a:hlinkClick xmlns:r="http://schemas.openxmlformats.org/officeDocument/2006/relationships" r:id="rId3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6226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287</xdr:row>
      <xdr:rowOff>22860</xdr:rowOff>
    </xdr:from>
    <xdr:to>
      <xdr:col>10</xdr:col>
      <xdr:colOff>822960</xdr:colOff>
      <xdr:row>287</xdr:row>
      <xdr:rowOff>1203960</xdr:rowOff>
    </xdr:to>
    <xdr:pic>
      <xdr:nvPicPr>
        <xdr:cNvPr id="5981" name="Изображение 205" descr="resizeПП-00261684">
          <a:hlinkClick xmlns:r="http://schemas.openxmlformats.org/officeDocument/2006/relationships" r:id="rId3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6348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288</xdr:row>
      <xdr:rowOff>22860</xdr:rowOff>
    </xdr:from>
    <xdr:to>
      <xdr:col>10</xdr:col>
      <xdr:colOff>822960</xdr:colOff>
      <xdr:row>288</xdr:row>
      <xdr:rowOff>1203960</xdr:rowOff>
    </xdr:to>
    <xdr:pic>
      <xdr:nvPicPr>
        <xdr:cNvPr id="5982" name="Изображение 206" descr="resizeПП-00236092">
          <a:hlinkClick xmlns:r="http://schemas.openxmlformats.org/officeDocument/2006/relationships" r:id="rId4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6470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289</xdr:row>
      <xdr:rowOff>22860</xdr:rowOff>
    </xdr:from>
    <xdr:to>
      <xdr:col>10</xdr:col>
      <xdr:colOff>822960</xdr:colOff>
      <xdr:row>289</xdr:row>
      <xdr:rowOff>1203960</xdr:rowOff>
    </xdr:to>
    <xdr:pic>
      <xdr:nvPicPr>
        <xdr:cNvPr id="5983" name="Изображение 207" descr="resizeПП-00252743">
          <a:hlinkClick xmlns:r="http://schemas.openxmlformats.org/officeDocument/2006/relationships" r:id="rId4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6592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290</xdr:row>
      <xdr:rowOff>22860</xdr:rowOff>
    </xdr:from>
    <xdr:to>
      <xdr:col>10</xdr:col>
      <xdr:colOff>822960</xdr:colOff>
      <xdr:row>290</xdr:row>
      <xdr:rowOff>1203960</xdr:rowOff>
    </xdr:to>
    <xdr:pic>
      <xdr:nvPicPr>
        <xdr:cNvPr id="5984" name="Изображение 208" descr="resizeПП-00252749">
          <a:hlinkClick xmlns:r="http://schemas.openxmlformats.org/officeDocument/2006/relationships" r:id="rId4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6714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291</xdr:row>
      <xdr:rowOff>22860</xdr:rowOff>
    </xdr:from>
    <xdr:to>
      <xdr:col>10</xdr:col>
      <xdr:colOff>822960</xdr:colOff>
      <xdr:row>291</xdr:row>
      <xdr:rowOff>1203960</xdr:rowOff>
    </xdr:to>
    <xdr:pic>
      <xdr:nvPicPr>
        <xdr:cNvPr id="5985" name="Изображение 209" descr="resizeПП-00252744">
          <a:hlinkClick xmlns:r="http://schemas.openxmlformats.org/officeDocument/2006/relationships" r:id="rId4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6836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292</xdr:row>
      <xdr:rowOff>22860</xdr:rowOff>
    </xdr:from>
    <xdr:to>
      <xdr:col>10</xdr:col>
      <xdr:colOff>822960</xdr:colOff>
      <xdr:row>292</xdr:row>
      <xdr:rowOff>1203960</xdr:rowOff>
    </xdr:to>
    <xdr:pic>
      <xdr:nvPicPr>
        <xdr:cNvPr id="5986" name="Изображение 210" descr="resizeПП-00252745">
          <a:hlinkClick xmlns:r="http://schemas.openxmlformats.org/officeDocument/2006/relationships" r:id="rId4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6958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293</xdr:row>
      <xdr:rowOff>22860</xdr:rowOff>
    </xdr:from>
    <xdr:to>
      <xdr:col>10</xdr:col>
      <xdr:colOff>822960</xdr:colOff>
      <xdr:row>293</xdr:row>
      <xdr:rowOff>1203960</xdr:rowOff>
    </xdr:to>
    <xdr:pic>
      <xdr:nvPicPr>
        <xdr:cNvPr id="5987" name="Изображение 211" descr="resizeПП-00252746">
          <a:hlinkClick xmlns:r="http://schemas.openxmlformats.org/officeDocument/2006/relationships" r:id="rId4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7079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294</xdr:row>
      <xdr:rowOff>22860</xdr:rowOff>
    </xdr:from>
    <xdr:to>
      <xdr:col>10</xdr:col>
      <xdr:colOff>822960</xdr:colOff>
      <xdr:row>294</xdr:row>
      <xdr:rowOff>1203960</xdr:rowOff>
    </xdr:to>
    <xdr:pic>
      <xdr:nvPicPr>
        <xdr:cNvPr id="5988" name="Изображение 212" descr="resizeПП-00229623">
          <a:hlinkClick xmlns:r="http://schemas.openxmlformats.org/officeDocument/2006/relationships" r:id="rId4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7201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298</xdr:row>
      <xdr:rowOff>22860</xdr:rowOff>
    </xdr:from>
    <xdr:to>
      <xdr:col>10</xdr:col>
      <xdr:colOff>822960</xdr:colOff>
      <xdr:row>298</xdr:row>
      <xdr:rowOff>1203960</xdr:rowOff>
    </xdr:to>
    <xdr:pic>
      <xdr:nvPicPr>
        <xdr:cNvPr id="5989" name="Изображение 213" descr="resizeПП-00237636">
          <a:hlinkClick xmlns:r="http://schemas.openxmlformats.org/officeDocument/2006/relationships" r:id="rId4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7369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299</xdr:row>
      <xdr:rowOff>22860</xdr:rowOff>
    </xdr:from>
    <xdr:to>
      <xdr:col>10</xdr:col>
      <xdr:colOff>822960</xdr:colOff>
      <xdr:row>299</xdr:row>
      <xdr:rowOff>1203960</xdr:rowOff>
    </xdr:to>
    <xdr:pic>
      <xdr:nvPicPr>
        <xdr:cNvPr id="5990" name="Изображение 214" descr="resizeПП-00237642">
          <a:hlinkClick xmlns:r="http://schemas.openxmlformats.org/officeDocument/2006/relationships" r:id="rId4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7491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300</xdr:row>
      <xdr:rowOff>22860</xdr:rowOff>
    </xdr:from>
    <xdr:to>
      <xdr:col>10</xdr:col>
      <xdr:colOff>822960</xdr:colOff>
      <xdr:row>300</xdr:row>
      <xdr:rowOff>1203960</xdr:rowOff>
    </xdr:to>
    <xdr:pic>
      <xdr:nvPicPr>
        <xdr:cNvPr id="5991" name="Изображение 215" descr="resizeПП-00237639">
          <a:hlinkClick xmlns:r="http://schemas.openxmlformats.org/officeDocument/2006/relationships" r:id="rId4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7613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301</xdr:row>
      <xdr:rowOff>22860</xdr:rowOff>
    </xdr:from>
    <xdr:to>
      <xdr:col>10</xdr:col>
      <xdr:colOff>822960</xdr:colOff>
      <xdr:row>301</xdr:row>
      <xdr:rowOff>1203960</xdr:rowOff>
    </xdr:to>
    <xdr:pic>
      <xdr:nvPicPr>
        <xdr:cNvPr id="5992" name="Изображение 216" descr="resizeПП-00229635">
          <a:hlinkClick xmlns:r="http://schemas.openxmlformats.org/officeDocument/2006/relationships" r:id="rId4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7735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302</xdr:row>
      <xdr:rowOff>22860</xdr:rowOff>
    </xdr:from>
    <xdr:to>
      <xdr:col>10</xdr:col>
      <xdr:colOff>822960</xdr:colOff>
      <xdr:row>302</xdr:row>
      <xdr:rowOff>1203960</xdr:rowOff>
    </xdr:to>
    <xdr:pic>
      <xdr:nvPicPr>
        <xdr:cNvPr id="5993" name="Изображение 217" descr="resizeПП-00237634">
          <a:hlinkClick xmlns:r="http://schemas.openxmlformats.org/officeDocument/2006/relationships" r:id="rId4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7857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305</xdr:row>
      <xdr:rowOff>22860</xdr:rowOff>
    </xdr:from>
    <xdr:to>
      <xdr:col>10</xdr:col>
      <xdr:colOff>822960</xdr:colOff>
      <xdr:row>305</xdr:row>
      <xdr:rowOff>1203960</xdr:rowOff>
    </xdr:to>
    <xdr:pic>
      <xdr:nvPicPr>
        <xdr:cNvPr id="5994" name="Изображение 218" descr="resizeПП-00236106">
          <a:hlinkClick xmlns:r="http://schemas.openxmlformats.org/officeDocument/2006/relationships" r:id="rId4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8009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306</xdr:row>
      <xdr:rowOff>22860</xdr:rowOff>
    </xdr:from>
    <xdr:to>
      <xdr:col>10</xdr:col>
      <xdr:colOff>822960</xdr:colOff>
      <xdr:row>306</xdr:row>
      <xdr:rowOff>1203960</xdr:rowOff>
    </xdr:to>
    <xdr:pic>
      <xdr:nvPicPr>
        <xdr:cNvPr id="5995" name="Изображение 219" descr="resizeПП-00262847">
          <a:hlinkClick xmlns:r="http://schemas.openxmlformats.org/officeDocument/2006/relationships" r:id="rId4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8131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307</xdr:row>
      <xdr:rowOff>22860</xdr:rowOff>
    </xdr:from>
    <xdr:to>
      <xdr:col>10</xdr:col>
      <xdr:colOff>822960</xdr:colOff>
      <xdr:row>307</xdr:row>
      <xdr:rowOff>1203960</xdr:rowOff>
    </xdr:to>
    <xdr:pic>
      <xdr:nvPicPr>
        <xdr:cNvPr id="5996" name="Изображение 220" descr="resizeПП-00262852">
          <a:hlinkClick xmlns:r="http://schemas.openxmlformats.org/officeDocument/2006/relationships" r:id="rId4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8253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308</xdr:row>
      <xdr:rowOff>22860</xdr:rowOff>
    </xdr:from>
    <xdr:to>
      <xdr:col>10</xdr:col>
      <xdr:colOff>822960</xdr:colOff>
      <xdr:row>308</xdr:row>
      <xdr:rowOff>1203960</xdr:rowOff>
    </xdr:to>
    <xdr:pic>
      <xdr:nvPicPr>
        <xdr:cNvPr id="5997" name="Изображение 221" descr="resizeПП-00236104">
          <a:hlinkClick xmlns:r="http://schemas.openxmlformats.org/officeDocument/2006/relationships" r:id="rId4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8375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309</xdr:row>
      <xdr:rowOff>22860</xdr:rowOff>
    </xdr:from>
    <xdr:to>
      <xdr:col>10</xdr:col>
      <xdr:colOff>822960</xdr:colOff>
      <xdr:row>309</xdr:row>
      <xdr:rowOff>1203960</xdr:rowOff>
    </xdr:to>
    <xdr:pic>
      <xdr:nvPicPr>
        <xdr:cNvPr id="5998" name="Изображение 222" descr="resizeПП-00262845">
          <a:hlinkClick xmlns:r="http://schemas.openxmlformats.org/officeDocument/2006/relationships" r:id="rId4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8497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310</xdr:row>
      <xdr:rowOff>22860</xdr:rowOff>
    </xdr:from>
    <xdr:to>
      <xdr:col>10</xdr:col>
      <xdr:colOff>822960</xdr:colOff>
      <xdr:row>310</xdr:row>
      <xdr:rowOff>1203960</xdr:rowOff>
    </xdr:to>
    <xdr:pic>
      <xdr:nvPicPr>
        <xdr:cNvPr id="5999" name="Изображение 223" descr="resizeПП-00236105">
          <a:hlinkClick xmlns:r="http://schemas.openxmlformats.org/officeDocument/2006/relationships" r:id="rId4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8619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311</xdr:row>
      <xdr:rowOff>22860</xdr:rowOff>
    </xdr:from>
    <xdr:to>
      <xdr:col>10</xdr:col>
      <xdr:colOff>822960</xdr:colOff>
      <xdr:row>311</xdr:row>
      <xdr:rowOff>1203960</xdr:rowOff>
    </xdr:to>
    <xdr:pic>
      <xdr:nvPicPr>
        <xdr:cNvPr id="6000" name="Изображение 224" descr="resizeПП-00262854">
          <a:hlinkClick xmlns:r="http://schemas.openxmlformats.org/officeDocument/2006/relationships" r:id="rId4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8741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312</xdr:row>
      <xdr:rowOff>22860</xdr:rowOff>
    </xdr:from>
    <xdr:to>
      <xdr:col>10</xdr:col>
      <xdr:colOff>822960</xdr:colOff>
      <xdr:row>312</xdr:row>
      <xdr:rowOff>1203960</xdr:rowOff>
    </xdr:to>
    <xdr:pic>
      <xdr:nvPicPr>
        <xdr:cNvPr id="6001" name="Изображение 225" descr="resizeПП-00262861">
          <a:hlinkClick xmlns:r="http://schemas.openxmlformats.org/officeDocument/2006/relationships" r:id="rId4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8863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313</xdr:row>
      <xdr:rowOff>22860</xdr:rowOff>
    </xdr:from>
    <xdr:to>
      <xdr:col>10</xdr:col>
      <xdr:colOff>822960</xdr:colOff>
      <xdr:row>313</xdr:row>
      <xdr:rowOff>1203960</xdr:rowOff>
    </xdr:to>
    <xdr:pic>
      <xdr:nvPicPr>
        <xdr:cNvPr id="6002" name="Изображение 226" descr="resizeПП-00262849">
          <a:hlinkClick xmlns:r="http://schemas.openxmlformats.org/officeDocument/2006/relationships" r:id="rId4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8984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314</xdr:row>
      <xdr:rowOff>22860</xdr:rowOff>
    </xdr:from>
    <xdr:to>
      <xdr:col>10</xdr:col>
      <xdr:colOff>822960</xdr:colOff>
      <xdr:row>314</xdr:row>
      <xdr:rowOff>1203960</xdr:rowOff>
    </xdr:to>
    <xdr:pic>
      <xdr:nvPicPr>
        <xdr:cNvPr id="6003" name="Изображение 227" descr="resizeПП-00262855">
          <a:hlinkClick xmlns:r="http://schemas.openxmlformats.org/officeDocument/2006/relationships" r:id="rId4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9106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315</xdr:row>
      <xdr:rowOff>22860</xdr:rowOff>
    </xdr:from>
    <xdr:to>
      <xdr:col>10</xdr:col>
      <xdr:colOff>822960</xdr:colOff>
      <xdr:row>315</xdr:row>
      <xdr:rowOff>1203960</xdr:rowOff>
    </xdr:to>
    <xdr:pic>
      <xdr:nvPicPr>
        <xdr:cNvPr id="6004" name="Изображение 228" descr="resizeПП-00262848">
          <a:hlinkClick xmlns:r="http://schemas.openxmlformats.org/officeDocument/2006/relationships" r:id="rId4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9228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316</xdr:row>
      <xdr:rowOff>22860</xdr:rowOff>
    </xdr:from>
    <xdr:to>
      <xdr:col>10</xdr:col>
      <xdr:colOff>822960</xdr:colOff>
      <xdr:row>316</xdr:row>
      <xdr:rowOff>1203960</xdr:rowOff>
    </xdr:to>
    <xdr:pic>
      <xdr:nvPicPr>
        <xdr:cNvPr id="6005" name="Изображение 229" descr="resizeПП-00262850">
          <a:hlinkClick xmlns:r="http://schemas.openxmlformats.org/officeDocument/2006/relationships" r:id="rId4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9350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317</xdr:row>
      <xdr:rowOff>22860</xdr:rowOff>
    </xdr:from>
    <xdr:to>
      <xdr:col>10</xdr:col>
      <xdr:colOff>822960</xdr:colOff>
      <xdr:row>317</xdr:row>
      <xdr:rowOff>1203960</xdr:rowOff>
    </xdr:to>
    <xdr:pic>
      <xdr:nvPicPr>
        <xdr:cNvPr id="6006" name="Изображение 230" descr="resizeПП-00262851">
          <a:hlinkClick xmlns:r="http://schemas.openxmlformats.org/officeDocument/2006/relationships" r:id="rId4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9472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318</xdr:row>
      <xdr:rowOff>22860</xdr:rowOff>
    </xdr:from>
    <xdr:to>
      <xdr:col>10</xdr:col>
      <xdr:colOff>822960</xdr:colOff>
      <xdr:row>318</xdr:row>
      <xdr:rowOff>1203960</xdr:rowOff>
    </xdr:to>
    <xdr:pic>
      <xdr:nvPicPr>
        <xdr:cNvPr id="6007" name="Изображение 231" descr="resizeПП-00262857">
          <a:hlinkClick xmlns:r="http://schemas.openxmlformats.org/officeDocument/2006/relationships" r:id="rId4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9594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319</xdr:row>
      <xdr:rowOff>22860</xdr:rowOff>
    </xdr:from>
    <xdr:to>
      <xdr:col>10</xdr:col>
      <xdr:colOff>822960</xdr:colOff>
      <xdr:row>319</xdr:row>
      <xdr:rowOff>1203960</xdr:rowOff>
    </xdr:to>
    <xdr:pic>
      <xdr:nvPicPr>
        <xdr:cNvPr id="6008" name="Изображение 232" descr="resizeПП-00262846">
          <a:hlinkClick xmlns:r="http://schemas.openxmlformats.org/officeDocument/2006/relationships" r:id="rId4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9716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320</xdr:row>
      <xdr:rowOff>22860</xdr:rowOff>
    </xdr:from>
    <xdr:to>
      <xdr:col>10</xdr:col>
      <xdr:colOff>822960</xdr:colOff>
      <xdr:row>320</xdr:row>
      <xdr:rowOff>1203960</xdr:rowOff>
    </xdr:to>
    <xdr:pic>
      <xdr:nvPicPr>
        <xdr:cNvPr id="6009" name="Изображение 233" descr="resizeПП-00262856">
          <a:hlinkClick xmlns:r="http://schemas.openxmlformats.org/officeDocument/2006/relationships" r:id="rId4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9838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321</xdr:row>
      <xdr:rowOff>22860</xdr:rowOff>
    </xdr:from>
    <xdr:to>
      <xdr:col>10</xdr:col>
      <xdr:colOff>822960</xdr:colOff>
      <xdr:row>321</xdr:row>
      <xdr:rowOff>1203960</xdr:rowOff>
    </xdr:to>
    <xdr:pic>
      <xdr:nvPicPr>
        <xdr:cNvPr id="6010" name="Изображение 234" descr="resizeПП-00252755">
          <a:hlinkClick xmlns:r="http://schemas.openxmlformats.org/officeDocument/2006/relationships" r:id="rId4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29960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322</xdr:row>
      <xdr:rowOff>22860</xdr:rowOff>
    </xdr:from>
    <xdr:to>
      <xdr:col>10</xdr:col>
      <xdr:colOff>822960</xdr:colOff>
      <xdr:row>322</xdr:row>
      <xdr:rowOff>1203960</xdr:rowOff>
    </xdr:to>
    <xdr:pic>
      <xdr:nvPicPr>
        <xdr:cNvPr id="6011" name="Изображение 235" descr="resizeПП-00252758">
          <a:hlinkClick xmlns:r="http://schemas.openxmlformats.org/officeDocument/2006/relationships" r:id="rId4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0082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323</xdr:row>
      <xdr:rowOff>22860</xdr:rowOff>
    </xdr:from>
    <xdr:to>
      <xdr:col>10</xdr:col>
      <xdr:colOff>822960</xdr:colOff>
      <xdr:row>323</xdr:row>
      <xdr:rowOff>1203960</xdr:rowOff>
    </xdr:to>
    <xdr:pic>
      <xdr:nvPicPr>
        <xdr:cNvPr id="6012" name="Изображение 236" descr="resizeПП-00252757">
          <a:hlinkClick xmlns:r="http://schemas.openxmlformats.org/officeDocument/2006/relationships" r:id="rId4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0204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324</xdr:row>
      <xdr:rowOff>22860</xdr:rowOff>
    </xdr:from>
    <xdr:to>
      <xdr:col>10</xdr:col>
      <xdr:colOff>822960</xdr:colOff>
      <xdr:row>324</xdr:row>
      <xdr:rowOff>1203960</xdr:rowOff>
    </xdr:to>
    <xdr:pic>
      <xdr:nvPicPr>
        <xdr:cNvPr id="6013" name="Изображение 237" descr="resizeПП-00262862">
          <a:hlinkClick xmlns:r="http://schemas.openxmlformats.org/officeDocument/2006/relationships" r:id="rId4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0326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327</xdr:row>
      <xdr:rowOff>22860</xdr:rowOff>
    </xdr:from>
    <xdr:to>
      <xdr:col>10</xdr:col>
      <xdr:colOff>822960</xdr:colOff>
      <xdr:row>327</xdr:row>
      <xdr:rowOff>1203960</xdr:rowOff>
    </xdr:to>
    <xdr:pic>
      <xdr:nvPicPr>
        <xdr:cNvPr id="6014" name="Изображение 238" descr="resizeПП-00237678">
          <a:hlinkClick xmlns:r="http://schemas.openxmlformats.org/officeDocument/2006/relationships" r:id="rId4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0478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328</xdr:row>
      <xdr:rowOff>22860</xdr:rowOff>
    </xdr:from>
    <xdr:to>
      <xdr:col>10</xdr:col>
      <xdr:colOff>822960</xdr:colOff>
      <xdr:row>328</xdr:row>
      <xdr:rowOff>1203960</xdr:rowOff>
    </xdr:to>
    <xdr:pic>
      <xdr:nvPicPr>
        <xdr:cNvPr id="6015" name="Изображение 239" descr="resizeПП-00237676">
          <a:hlinkClick xmlns:r="http://schemas.openxmlformats.org/officeDocument/2006/relationships" r:id="rId4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0600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329</xdr:row>
      <xdr:rowOff>22860</xdr:rowOff>
    </xdr:from>
    <xdr:to>
      <xdr:col>10</xdr:col>
      <xdr:colOff>822960</xdr:colOff>
      <xdr:row>329</xdr:row>
      <xdr:rowOff>1203960</xdr:rowOff>
    </xdr:to>
    <xdr:pic>
      <xdr:nvPicPr>
        <xdr:cNvPr id="6016" name="Изображение 240" descr="resizeПП-00237677">
          <a:hlinkClick xmlns:r="http://schemas.openxmlformats.org/officeDocument/2006/relationships" r:id="rId4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0722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333</xdr:row>
      <xdr:rowOff>22860</xdr:rowOff>
    </xdr:from>
    <xdr:to>
      <xdr:col>10</xdr:col>
      <xdr:colOff>822960</xdr:colOff>
      <xdr:row>333</xdr:row>
      <xdr:rowOff>1203960</xdr:rowOff>
    </xdr:to>
    <xdr:pic>
      <xdr:nvPicPr>
        <xdr:cNvPr id="6017" name="Изображение 241" descr="resizeПП-00221692">
          <a:hlinkClick xmlns:r="http://schemas.openxmlformats.org/officeDocument/2006/relationships" r:id="rId4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0889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335</xdr:row>
      <xdr:rowOff>22860</xdr:rowOff>
    </xdr:from>
    <xdr:to>
      <xdr:col>10</xdr:col>
      <xdr:colOff>822960</xdr:colOff>
      <xdr:row>335</xdr:row>
      <xdr:rowOff>1203960</xdr:rowOff>
    </xdr:to>
    <xdr:pic>
      <xdr:nvPicPr>
        <xdr:cNvPr id="6018" name="Изображение 242" descr="resizeПП-00234140">
          <a:hlinkClick xmlns:r="http://schemas.openxmlformats.org/officeDocument/2006/relationships" r:id="rId4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1027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337</xdr:row>
      <xdr:rowOff>22860</xdr:rowOff>
    </xdr:from>
    <xdr:to>
      <xdr:col>10</xdr:col>
      <xdr:colOff>822960</xdr:colOff>
      <xdr:row>337</xdr:row>
      <xdr:rowOff>1203960</xdr:rowOff>
    </xdr:to>
    <xdr:pic>
      <xdr:nvPicPr>
        <xdr:cNvPr id="6019" name="Изображение 243" descr="resizeПП-00220202">
          <a:hlinkClick xmlns:r="http://schemas.openxmlformats.org/officeDocument/2006/relationships" r:id="rId4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1164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338</xdr:row>
      <xdr:rowOff>22860</xdr:rowOff>
    </xdr:from>
    <xdr:to>
      <xdr:col>10</xdr:col>
      <xdr:colOff>822960</xdr:colOff>
      <xdr:row>338</xdr:row>
      <xdr:rowOff>1203960</xdr:rowOff>
    </xdr:to>
    <xdr:pic>
      <xdr:nvPicPr>
        <xdr:cNvPr id="6020" name="Изображение 244" descr="resizeПП-00222157">
          <a:hlinkClick xmlns:r="http://schemas.openxmlformats.org/officeDocument/2006/relationships" r:id="rId4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1286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339</xdr:row>
      <xdr:rowOff>22860</xdr:rowOff>
    </xdr:from>
    <xdr:to>
      <xdr:col>10</xdr:col>
      <xdr:colOff>822960</xdr:colOff>
      <xdr:row>339</xdr:row>
      <xdr:rowOff>1203960</xdr:rowOff>
    </xdr:to>
    <xdr:pic>
      <xdr:nvPicPr>
        <xdr:cNvPr id="6021" name="Изображение 245" descr="resizeПП-00222201">
          <a:hlinkClick xmlns:r="http://schemas.openxmlformats.org/officeDocument/2006/relationships" r:id="rId4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1408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340</xdr:row>
      <xdr:rowOff>22860</xdr:rowOff>
    </xdr:from>
    <xdr:to>
      <xdr:col>10</xdr:col>
      <xdr:colOff>822960</xdr:colOff>
      <xdr:row>340</xdr:row>
      <xdr:rowOff>1203960</xdr:rowOff>
    </xdr:to>
    <xdr:pic>
      <xdr:nvPicPr>
        <xdr:cNvPr id="6022" name="Изображение 246" descr="resizeПП-00222203">
          <a:hlinkClick xmlns:r="http://schemas.openxmlformats.org/officeDocument/2006/relationships" r:id="rId4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1530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341</xdr:row>
      <xdr:rowOff>22860</xdr:rowOff>
    </xdr:from>
    <xdr:to>
      <xdr:col>10</xdr:col>
      <xdr:colOff>822960</xdr:colOff>
      <xdr:row>341</xdr:row>
      <xdr:rowOff>1203960</xdr:rowOff>
    </xdr:to>
    <xdr:pic>
      <xdr:nvPicPr>
        <xdr:cNvPr id="6023" name="Изображение 247" descr="resizeПП-00234187">
          <a:hlinkClick xmlns:r="http://schemas.openxmlformats.org/officeDocument/2006/relationships" r:id="rId4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1651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342</xdr:row>
      <xdr:rowOff>22860</xdr:rowOff>
    </xdr:from>
    <xdr:to>
      <xdr:col>10</xdr:col>
      <xdr:colOff>822960</xdr:colOff>
      <xdr:row>342</xdr:row>
      <xdr:rowOff>1203960</xdr:rowOff>
    </xdr:to>
    <xdr:pic>
      <xdr:nvPicPr>
        <xdr:cNvPr id="6024" name="Изображение 248" descr="resizeПП-00234190">
          <a:hlinkClick xmlns:r="http://schemas.openxmlformats.org/officeDocument/2006/relationships" r:id="rId4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1773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343</xdr:row>
      <xdr:rowOff>22860</xdr:rowOff>
    </xdr:from>
    <xdr:to>
      <xdr:col>10</xdr:col>
      <xdr:colOff>822960</xdr:colOff>
      <xdr:row>343</xdr:row>
      <xdr:rowOff>1203960</xdr:rowOff>
    </xdr:to>
    <xdr:pic>
      <xdr:nvPicPr>
        <xdr:cNvPr id="6025" name="Изображение 249" descr="resizeПП-00234186">
          <a:hlinkClick xmlns:r="http://schemas.openxmlformats.org/officeDocument/2006/relationships" r:id="rId4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1895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344</xdr:row>
      <xdr:rowOff>22860</xdr:rowOff>
    </xdr:from>
    <xdr:to>
      <xdr:col>10</xdr:col>
      <xdr:colOff>822960</xdr:colOff>
      <xdr:row>344</xdr:row>
      <xdr:rowOff>1203960</xdr:rowOff>
    </xdr:to>
    <xdr:pic>
      <xdr:nvPicPr>
        <xdr:cNvPr id="6026" name="Изображение 250" descr="resizeПП-00211261">
          <a:hlinkClick xmlns:r="http://schemas.openxmlformats.org/officeDocument/2006/relationships" r:id="rId4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2017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346</xdr:row>
      <xdr:rowOff>22860</xdr:rowOff>
    </xdr:from>
    <xdr:to>
      <xdr:col>10</xdr:col>
      <xdr:colOff>822960</xdr:colOff>
      <xdr:row>346</xdr:row>
      <xdr:rowOff>1203960</xdr:rowOff>
    </xdr:to>
    <xdr:pic>
      <xdr:nvPicPr>
        <xdr:cNvPr id="6027" name="Изображение 251" descr="resizeПП-00220176">
          <a:hlinkClick xmlns:r="http://schemas.openxmlformats.org/officeDocument/2006/relationships" r:id="rId4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2154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347</xdr:row>
      <xdr:rowOff>22860</xdr:rowOff>
    </xdr:from>
    <xdr:to>
      <xdr:col>10</xdr:col>
      <xdr:colOff>822960</xdr:colOff>
      <xdr:row>347</xdr:row>
      <xdr:rowOff>1203960</xdr:rowOff>
    </xdr:to>
    <xdr:pic>
      <xdr:nvPicPr>
        <xdr:cNvPr id="6028" name="Изображение 252" descr="resizeПП-00220178">
          <a:hlinkClick xmlns:r="http://schemas.openxmlformats.org/officeDocument/2006/relationships" r:id="rId4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2276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348</xdr:row>
      <xdr:rowOff>22860</xdr:rowOff>
    </xdr:from>
    <xdr:to>
      <xdr:col>10</xdr:col>
      <xdr:colOff>822960</xdr:colOff>
      <xdr:row>348</xdr:row>
      <xdr:rowOff>1203960</xdr:rowOff>
    </xdr:to>
    <xdr:pic>
      <xdr:nvPicPr>
        <xdr:cNvPr id="6029" name="Изображение 253" descr="resizeПП-00221703">
          <a:hlinkClick xmlns:r="http://schemas.openxmlformats.org/officeDocument/2006/relationships" r:id="rId4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2398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349</xdr:row>
      <xdr:rowOff>22860</xdr:rowOff>
    </xdr:from>
    <xdr:to>
      <xdr:col>10</xdr:col>
      <xdr:colOff>822960</xdr:colOff>
      <xdr:row>349</xdr:row>
      <xdr:rowOff>1203960</xdr:rowOff>
    </xdr:to>
    <xdr:pic>
      <xdr:nvPicPr>
        <xdr:cNvPr id="6030" name="Изображение 254" descr="resizeПП-00221701">
          <a:hlinkClick xmlns:r="http://schemas.openxmlformats.org/officeDocument/2006/relationships" r:id="rId4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2520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350</xdr:row>
      <xdr:rowOff>22860</xdr:rowOff>
    </xdr:from>
    <xdr:to>
      <xdr:col>10</xdr:col>
      <xdr:colOff>822960</xdr:colOff>
      <xdr:row>350</xdr:row>
      <xdr:rowOff>1203960</xdr:rowOff>
    </xdr:to>
    <xdr:pic>
      <xdr:nvPicPr>
        <xdr:cNvPr id="6031" name="Изображение 255" descr="resizeПП-00221702">
          <a:hlinkClick xmlns:r="http://schemas.openxmlformats.org/officeDocument/2006/relationships" r:id="rId4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2642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351</xdr:row>
      <xdr:rowOff>22860</xdr:rowOff>
    </xdr:from>
    <xdr:to>
      <xdr:col>10</xdr:col>
      <xdr:colOff>822960</xdr:colOff>
      <xdr:row>351</xdr:row>
      <xdr:rowOff>1203960</xdr:rowOff>
    </xdr:to>
    <xdr:pic>
      <xdr:nvPicPr>
        <xdr:cNvPr id="6032" name="Изображение 256" descr="resizeПП-00234158">
          <a:hlinkClick xmlns:r="http://schemas.openxmlformats.org/officeDocument/2006/relationships" r:id="rId5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2764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352</xdr:row>
      <xdr:rowOff>22860</xdr:rowOff>
    </xdr:from>
    <xdr:to>
      <xdr:col>10</xdr:col>
      <xdr:colOff>822960</xdr:colOff>
      <xdr:row>352</xdr:row>
      <xdr:rowOff>1203960</xdr:rowOff>
    </xdr:to>
    <xdr:pic>
      <xdr:nvPicPr>
        <xdr:cNvPr id="6033" name="Изображение 257" descr="resizeПП-00234176">
          <a:hlinkClick xmlns:r="http://schemas.openxmlformats.org/officeDocument/2006/relationships" r:id="rId5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2886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353</xdr:row>
      <xdr:rowOff>22860</xdr:rowOff>
    </xdr:from>
    <xdr:to>
      <xdr:col>10</xdr:col>
      <xdr:colOff>822960</xdr:colOff>
      <xdr:row>353</xdr:row>
      <xdr:rowOff>1203960</xdr:rowOff>
    </xdr:to>
    <xdr:pic>
      <xdr:nvPicPr>
        <xdr:cNvPr id="6034" name="Изображение 258" descr="resizeПП-00234183">
          <a:hlinkClick xmlns:r="http://schemas.openxmlformats.org/officeDocument/2006/relationships" r:id="rId5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3008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354</xdr:row>
      <xdr:rowOff>22860</xdr:rowOff>
    </xdr:from>
    <xdr:to>
      <xdr:col>10</xdr:col>
      <xdr:colOff>822960</xdr:colOff>
      <xdr:row>354</xdr:row>
      <xdr:rowOff>1203960</xdr:rowOff>
    </xdr:to>
    <xdr:pic>
      <xdr:nvPicPr>
        <xdr:cNvPr id="6035" name="Изображение 259" descr="resizeПП-00234184">
          <a:hlinkClick xmlns:r="http://schemas.openxmlformats.org/officeDocument/2006/relationships" r:id="rId5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3130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355</xdr:row>
      <xdr:rowOff>22860</xdr:rowOff>
    </xdr:from>
    <xdr:to>
      <xdr:col>10</xdr:col>
      <xdr:colOff>822960</xdr:colOff>
      <xdr:row>355</xdr:row>
      <xdr:rowOff>1203960</xdr:rowOff>
    </xdr:to>
    <xdr:pic>
      <xdr:nvPicPr>
        <xdr:cNvPr id="6036" name="Изображение 260" descr="resizeПП-00234180">
          <a:hlinkClick xmlns:r="http://schemas.openxmlformats.org/officeDocument/2006/relationships" r:id="rId5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3252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356</xdr:row>
      <xdr:rowOff>22860</xdr:rowOff>
    </xdr:from>
    <xdr:to>
      <xdr:col>10</xdr:col>
      <xdr:colOff>822960</xdr:colOff>
      <xdr:row>356</xdr:row>
      <xdr:rowOff>1203960</xdr:rowOff>
    </xdr:to>
    <xdr:pic>
      <xdr:nvPicPr>
        <xdr:cNvPr id="6037" name="Изображение 261" descr="resizeПП-00234177">
          <a:hlinkClick xmlns:r="http://schemas.openxmlformats.org/officeDocument/2006/relationships" r:id="rId5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3374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357</xdr:row>
      <xdr:rowOff>22860</xdr:rowOff>
    </xdr:from>
    <xdr:to>
      <xdr:col>10</xdr:col>
      <xdr:colOff>822960</xdr:colOff>
      <xdr:row>357</xdr:row>
      <xdr:rowOff>1203960</xdr:rowOff>
    </xdr:to>
    <xdr:pic>
      <xdr:nvPicPr>
        <xdr:cNvPr id="6038" name="Изображение 262" descr="resizeПП-00234170">
          <a:hlinkClick xmlns:r="http://schemas.openxmlformats.org/officeDocument/2006/relationships" r:id="rId5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3495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358</xdr:row>
      <xdr:rowOff>22860</xdr:rowOff>
    </xdr:from>
    <xdr:to>
      <xdr:col>10</xdr:col>
      <xdr:colOff>822960</xdr:colOff>
      <xdr:row>358</xdr:row>
      <xdr:rowOff>1203960</xdr:rowOff>
    </xdr:to>
    <xdr:pic>
      <xdr:nvPicPr>
        <xdr:cNvPr id="6039" name="Изображение 263" descr="resizeПП-00234178">
          <a:hlinkClick xmlns:r="http://schemas.openxmlformats.org/officeDocument/2006/relationships" r:id="rId5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3617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359</xdr:row>
      <xdr:rowOff>22860</xdr:rowOff>
    </xdr:from>
    <xdr:to>
      <xdr:col>10</xdr:col>
      <xdr:colOff>822960</xdr:colOff>
      <xdr:row>359</xdr:row>
      <xdr:rowOff>1203960</xdr:rowOff>
    </xdr:to>
    <xdr:pic>
      <xdr:nvPicPr>
        <xdr:cNvPr id="6040" name="Изображение 264" descr="resizeПП-00234179">
          <a:hlinkClick xmlns:r="http://schemas.openxmlformats.org/officeDocument/2006/relationships" r:id="rId5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3739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360</xdr:row>
      <xdr:rowOff>22860</xdr:rowOff>
    </xdr:from>
    <xdr:to>
      <xdr:col>10</xdr:col>
      <xdr:colOff>822960</xdr:colOff>
      <xdr:row>360</xdr:row>
      <xdr:rowOff>1203960</xdr:rowOff>
    </xdr:to>
    <xdr:pic>
      <xdr:nvPicPr>
        <xdr:cNvPr id="6041" name="Изображение 265" descr="resizeПП-00234171">
          <a:hlinkClick xmlns:r="http://schemas.openxmlformats.org/officeDocument/2006/relationships" r:id="rId5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3861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361</xdr:row>
      <xdr:rowOff>22860</xdr:rowOff>
    </xdr:from>
    <xdr:to>
      <xdr:col>10</xdr:col>
      <xdr:colOff>822960</xdr:colOff>
      <xdr:row>361</xdr:row>
      <xdr:rowOff>1203960</xdr:rowOff>
    </xdr:to>
    <xdr:pic>
      <xdr:nvPicPr>
        <xdr:cNvPr id="6042" name="Изображение 266" descr="resizeПП-00247110">
          <a:hlinkClick xmlns:r="http://schemas.openxmlformats.org/officeDocument/2006/relationships" r:id="rId5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3983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364</xdr:row>
      <xdr:rowOff>22860</xdr:rowOff>
    </xdr:from>
    <xdr:to>
      <xdr:col>10</xdr:col>
      <xdr:colOff>822960</xdr:colOff>
      <xdr:row>364</xdr:row>
      <xdr:rowOff>1203960</xdr:rowOff>
    </xdr:to>
    <xdr:pic>
      <xdr:nvPicPr>
        <xdr:cNvPr id="6043" name="Изображение 267" descr="resizeПП-00264067">
          <a:hlinkClick xmlns:r="http://schemas.openxmlformats.org/officeDocument/2006/relationships" r:id="rId5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4136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365</xdr:row>
      <xdr:rowOff>22860</xdr:rowOff>
    </xdr:from>
    <xdr:to>
      <xdr:col>10</xdr:col>
      <xdr:colOff>822960</xdr:colOff>
      <xdr:row>365</xdr:row>
      <xdr:rowOff>1203960</xdr:rowOff>
    </xdr:to>
    <xdr:pic>
      <xdr:nvPicPr>
        <xdr:cNvPr id="6044" name="Изображение 268" descr="resizeПП-00265744">
          <a:hlinkClick xmlns:r="http://schemas.openxmlformats.org/officeDocument/2006/relationships" r:id="rId5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4257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366</xdr:row>
      <xdr:rowOff>22860</xdr:rowOff>
    </xdr:from>
    <xdr:to>
      <xdr:col>10</xdr:col>
      <xdr:colOff>822960</xdr:colOff>
      <xdr:row>366</xdr:row>
      <xdr:rowOff>1203960</xdr:rowOff>
    </xdr:to>
    <xdr:pic>
      <xdr:nvPicPr>
        <xdr:cNvPr id="6045" name="Изображение 269" descr="resizeПП-00265731">
          <a:hlinkClick xmlns:r="http://schemas.openxmlformats.org/officeDocument/2006/relationships" r:id="rId5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4379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367</xdr:row>
      <xdr:rowOff>22860</xdr:rowOff>
    </xdr:from>
    <xdr:to>
      <xdr:col>10</xdr:col>
      <xdr:colOff>822960</xdr:colOff>
      <xdr:row>367</xdr:row>
      <xdr:rowOff>1203960</xdr:rowOff>
    </xdr:to>
    <xdr:pic>
      <xdr:nvPicPr>
        <xdr:cNvPr id="6046" name="Изображение 270" descr="resizeПП-00265743">
          <a:hlinkClick xmlns:r="http://schemas.openxmlformats.org/officeDocument/2006/relationships" r:id="rId5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4501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368</xdr:row>
      <xdr:rowOff>22860</xdr:rowOff>
    </xdr:from>
    <xdr:to>
      <xdr:col>10</xdr:col>
      <xdr:colOff>822960</xdr:colOff>
      <xdr:row>368</xdr:row>
      <xdr:rowOff>1203960</xdr:rowOff>
    </xdr:to>
    <xdr:pic>
      <xdr:nvPicPr>
        <xdr:cNvPr id="6047" name="Изображение 271" descr="resizeПП-00265736">
          <a:hlinkClick xmlns:r="http://schemas.openxmlformats.org/officeDocument/2006/relationships" r:id="rId5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4623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369</xdr:row>
      <xdr:rowOff>22860</xdr:rowOff>
    </xdr:from>
    <xdr:to>
      <xdr:col>10</xdr:col>
      <xdr:colOff>822960</xdr:colOff>
      <xdr:row>369</xdr:row>
      <xdr:rowOff>1203960</xdr:rowOff>
    </xdr:to>
    <xdr:pic>
      <xdr:nvPicPr>
        <xdr:cNvPr id="6048" name="Изображение 272" descr="resizeПП-00236121">
          <a:hlinkClick xmlns:r="http://schemas.openxmlformats.org/officeDocument/2006/relationships" r:id="rId5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4745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370</xdr:row>
      <xdr:rowOff>22860</xdr:rowOff>
    </xdr:from>
    <xdr:to>
      <xdr:col>10</xdr:col>
      <xdr:colOff>822960</xdr:colOff>
      <xdr:row>370</xdr:row>
      <xdr:rowOff>1203960</xdr:rowOff>
    </xdr:to>
    <xdr:pic>
      <xdr:nvPicPr>
        <xdr:cNvPr id="6049" name="Изображение 273" descr="resizeПП-00236132">
          <a:hlinkClick xmlns:r="http://schemas.openxmlformats.org/officeDocument/2006/relationships" r:id="rId5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4867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371</xdr:row>
      <xdr:rowOff>22860</xdr:rowOff>
    </xdr:from>
    <xdr:to>
      <xdr:col>10</xdr:col>
      <xdr:colOff>822960</xdr:colOff>
      <xdr:row>371</xdr:row>
      <xdr:rowOff>1203960</xdr:rowOff>
    </xdr:to>
    <xdr:pic>
      <xdr:nvPicPr>
        <xdr:cNvPr id="6050" name="Изображение 274" descr="resizeПП-00236116">
          <a:hlinkClick xmlns:r="http://schemas.openxmlformats.org/officeDocument/2006/relationships" r:id="rId5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4989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372</xdr:row>
      <xdr:rowOff>22860</xdr:rowOff>
    </xdr:from>
    <xdr:to>
      <xdr:col>10</xdr:col>
      <xdr:colOff>822960</xdr:colOff>
      <xdr:row>372</xdr:row>
      <xdr:rowOff>1203960</xdr:rowOff>
    </xdr:to>
    <xdr:pic>
      <xdr:nvPicPr>
        <xdr:cNvPr id="6051" name="Изображение 275" descr="resizeПП-00265730">
          <a:hlinkClick xmlns:r="http://schemas.openxmlformats.org/officeDocument/2006/relationships" r:id="rId5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5111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373</xdr:row>
      <xdr:rowOff>22860</xdr:rowOff>
    </xdr:from>
    <xdr:to>
      <xdr:col>10</xdr:col>
      <xdr:colOff>822960</xdr:colOff>
      <xdr:row>373</xdr:row>
      <xdr:rowOff>1203960</xdr:rowOff>
    </xdr:to>
    <xdr:pic>
      <xdr:nvPicPr>
        <xdr:cNvPr id="6052" name="Изображение 276" descr="resizeПП-00265729">
          <a:hlinkClick xmlns:r="http://schemas.openxmlformats.org/officeDocument/2006/relationships" r:id="rId5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5233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374</xdr:row>
      <xdr:rowOff>22860</xdr:rowOff>
    </xdr:from>
    <xdr:to>
      <xdr:col>10</xdr:col>
      <xdr:colOff>822960</xdr:colOff>
      <xdr:row>374</xdr:row>
      <xdr:rowOff>1203960</xdr:rowOff>
    </xdr:to>
    <xdr:pic>
      <xdr:nvPicPr>
        <xdr:cNvPr id="6053" name="Изображение 277" descr="resizeПП-00236131">
          <a:hlinkClick xmlns:r="http://schemas.openxmlformats.org/officeDocument/2006/relationships" r:id="rId5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5355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375</xdr:row>
      <xdr:rowOff>22860</xdr:rowOff>
    </xdr:from>
    <xdr:to>
      <xdr:col>10</xdr:col>
      <xdr:colOff>822960</xdr:colOff>
      <xdr:row>375</xdr:row>
      <xdr:rowOff>1203960</xdr:rowOff>
    </xdr:to>
    <xdr:pic>
      <xdr:nvPicPr>
        <xdr:cNvPr id="6054" name="Изображение 278" descr="resizeПП-00265742">
          <a:hlinkClick xmlns:r="http://schemas.openxmlformats.org/officeDocument/2006/relationships" r:id="rId5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5477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376</xdr:row>
      <xdr:rowOff>22860</xdr:rowOff>
    </xdr:from>
    <xdr:to>
      <xdr:col>10</xdr:col>
      <xdr:colOff>822960</xdr:colOff>
      <xdr:row>376</xdr:row>
      <xdr:rowOff>1203960</xdr:rowOff>
    </xdr:to>
    <xdr:pic>
      <xdr:nvPicPr>
        <xdr:cNvPr id="6055" name="Изображение 279" descr="resizeПП-00265738">
          <a:hlinkClick xmlns:r="http://schemas.openxmlformats.org/officeDocument/2006/relationships" r:id="rId5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5599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377</xdr:row>
      <xdr:rowOff>22860</xdr:rowOff>
    </xdr:from>
    <xdr:to>
      <xdr:col>10</xdr:col>
      <xdr:colOff>822960</xdr:colOff>
      <xdr:row>377</xdr:row>
      <xdr:rowOff>1203960</xdr:rowOff>
    </xdr:to>
    <xdr:pic>
      <xdr:nvPicPr>
        <xdr:cNvPr id="6056" name="Изображение 280" descr="resizeПП-00264046">
          <a:hlinkClick xmlns:r="http://schemas.openxmlformats.org/officeDocument/2006/relationships" r:id="rId5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5721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378</xdr:row>
      <xdr:rowOff>22860</xdr:rowOff>
    </xdr:from>
    <xdr:to>
      <xdr:col>10</xdr:col>
      <xdr:colOff>822960</xdr:colOff>
      <xdr:row>378</xdr:row>
      <xdr:rowOff>1203960</xdr:rowOff>
    </xdr:to>
    <xdr:pic>
      <xdr:nvPicPr>
        <xdr:cNvPr id="6057" name="Изображение 281" descr="resizeПП-00264057">
          <a:hlinkClick xmlns:r="http://schemas.openxmlformats.org/officeDocument/2006/relationships" r:id="rId5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5842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379</xdr:row>
      <xdr:rowOff>22860</xdr:rowOff>
    </xdr:from>
    <xdr:to>
      <xdr:col>10</xdr:col>
      <xdr:colOff>822960</xdr:colOff>
      <xdr:row>379</xdr:row>
      <xdr:rowOff>1203960</xdr:rowOff>
    </xdr:to>
    <xdr:pic>
      <xdr:nvPicPr>
        <xdr:cNvPr id="6058" name="Изображение 282" descr="resizeПП-00264043">
          <a:hlinkClick xmlns:r="http://schemas.openxmlformats.org/officeDocument/2006/relationships" r:id="rId5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5964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380</xdr:row>
      <xdr:rowOff>22860</xdr:rowOff>
    </xdr:from>
    <xdr:to>
      <xdr:col>10</xdr:col>
      <xdr:colOff>822960</xdr:colOff>
      <xdr:row>380</xdr:row>
      <xdr:rowOff>1203960</xdr:rowOff>
    </xdr:to>
    <xdr:pic>
      <xdr:nvPicPr>
        <xdr:cNvPr id="6059" name="Изображение 283" descr="resizeПП-00264064">
          <a:hlinkClick xmlns:r="http://schemas.openxmlformats.org/officeDocument/2006/relationships" r:id="rId5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6086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381</xdr:row>
      <xdr:rowOff>22860</xdr:rowOff>
    </xdr:from>
    <xdr:to>
      <xdr:col>10</xdr:col>
      <xdr:colOff>822960</xdr:colOff>
      <xdr:row>381</xdr:row>
      <xdr:rowOff>1203960</xdr:rowOff>
    </xdr:to>
    <xdr:pic>
      <xdr:nvPicPr>
        <xdr:cNvPr id="6060" name="Изображение 284" descr="resizeПП-00264049">
          <a:hlinkClick xmlns:r="http://schemas.openxmlformats.org/officeDocument/2006/relationships" r:id="rId5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6208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382</xdr:row>
      <xdr:rowOff>22860</xdr:rowOff>
    </xdr:from>
    <xdr:to>
      <xdr:col>10</xdr:col>
      <xdr:colOff>822960</xdr:colOff>
      <xdr:row>382</xdr:row>
      <xdr:rowOff>1203960</xdr:rowOff>
    </xdr:to>
    <xdr:pic>
      <xdr:nvPicPr>
        <xdr:cNvPr id="6061" name="Изображение 285" descr="resizeПП-00264045">
          <a:hlinkClick xmlns:r="http://schemas.openxmlformats.org/officeDocument/2006/relationships" r:id="rId5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6330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383</xdr:row>
      <xdr:rowOff>22860</xdr:rowOff>
    </xdr:from>
    <xdr:to>
      <xdr:col>10</xdr:col>
      <xdr:colOff>822960</xdr:colOff>
      <xdr:row>383</xdr:row>
      <xdr:rowOff>1203960</xdr:rowOff>
    </xdr:to>
    <xdr:pic>
      <xdr:nvPicPr>
        <xdr:cNvPr id="6062" name="Изображение 286" descr="resizeПП-00264065">
          <a:hlinkClick xmlns:r="http://schemas.openxmlformats.org/officeDocument/2006/relationships" r:id="rId5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6452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384</xdr:row>
      <xdr:rowOff>22860</xdr:rowOff>
    </xdr:from>
    <xdr:to>
      <xdr:col>10</xdr:col>
      <xdr:colOff>822960</xdr:colOff>
      <xdr:row>384</xdr:row>
      <xdr:rowOff>1203960</xdr:rowOff>
    </xdr:to>
    <xdr:pic>
      <xdr:nvPicPr>
        <xdr:cNvPr id="6063" name="Изображение 287" descr="resizeПП-00264050">
          <a:hlinkClick xmlns:r="http://schemas.openxmlformats.org/officeDocument/2006/relationships" r:id="rId5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6574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385</xdr:row>
      <xdr:rowOff>22860</xdr:rowOff>
    </xdr:from>
    <xdr:to>
      <xdr:col>10</xdr:col>
      <xdr:colOff>822960</xdr:colOff>
      <xdr:row>385</xdr:row>
      <xdr:rowOff>1203960</xdr:rowOff>
    </xdr:to>
    <xdr:pic>
      <xdr:nvPicPr>
        <xdr:cNvPr id="6064" name="Изображение 288" descr="resizeПП-00264056">
          <a:hlinkClick xmlns:r="http://schemas.openxmlformats.org/officeDocument/2006/relationships" r:id="rId5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6696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386</xdr:row>
      <xdr:rowOff>22860</xdr:rowOff>
    </xdr:from>
    <xdr:to>
      <xdr:col>10</xdr:col>
      <xdr:colOff>822960</xdr:colOff>
      <xdr:row>386</xdr:row>
      <xdr:rowOff>1203960</xdr:rowOff>
    </xdr:to>
    <xdr:pic>
      <xdr:nvPicPr>
        <xdr:cNvPr id="6065" name="Изображение 289" descr="resizeПП-00264053">
          <a:hlinkClick xmlns:r="http://schemas.openxmlformats.org/officeDocument/2006/relationships" r:id="rId5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6818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387</xdr:row>
      <xdr:rowOff>22860</xdr:rowOff>
    </xdr:from>
    <xdr:to>
      <xdr:col>10</xdr:col>
      <xdr:colOff>822960</xdr:colOff>
      <xdr:row>387</xdr:row>
      <xdr:rowOff>1203960</xdr:rowOff>
    </xdr:to>
    <xdr:pic>
      <xdr:nvPicPr>
        <xdr:cNvPr id="6066" name="Изображение 290" descr="resizeПП-00264058">
          <a:hlinkClick xmlns:r="http://schemas.openxmlformats.org/officeDocument/2006/relationships" r:id="rId5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6940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388</xdr:row>
      <xdr:rowOff>22860</xdr:rowOff>
    </xdr:from>
    <xdr:to>
      <xdr:col>10</xdr:col>
      <xdr:colOff>822960</xdr:colOff>
      <xdr:row>388</xdr:row>
      <xdr:rowOff>1203960</xdr:rowOff>
    </xdr:to>
    <xdr:pic>
      <xdr:nvPicPr>
        <xdr:cNvPr id="6067" name="Изображение 291" descr="resizeПП-00264036">
          <a:hlinkClick xmlns:r="http://schemas.openxmlformats.org/officeDocument/2006/relationships" r:id="rId5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7062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389</xdr:row>
      <xdr:rowOff>22860</xdr:rowOff>
    </xdr:from>
    <xdr:to>
      <xdr:col>10</xdr:col>
      <xdr:colOff>822960</xdr:colOff>
      <xdr:row>389</xdr:row>
      <xdr:rowOff>1203960</xdr:rowOff>
    </xdr:to>
    <xdr:pic>
      <xdr:nvPicPr>
        <xdr:cNvPr id="6068" name="Изображение 292" descr="resizeПП-00264061">
          <a:hlinkClick xmlns:r="http://schemas.openxmlformats.org/officeDocument/2006/relationships" r:id="rId5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7184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390</xdr:row>
      <xdr:rowOff>22860</xdr:rowOff>
    </xdr:from>
    <xdr:to>
      <xdr:col>10</xdr:col>
      <xdr:colOff>822960</xdr:colOff>
      <xdr:row>390</xdr:row>
      <xdr:rowOff>1203960</xdr:rowOff>
    </xdr:to>
    <xdr:pic>
      <xdr:nvPicPr>
        <xdr:cNvPr id="6069" name="Изображение 293" descr="resizeПП-00264055">
          <a:hlinkClick xmlns:r="http://schemas.openxmlformats.org/officeDocument/2006/relationships" r:id="rId5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7305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391</xdr:row>
      <xdr:rowOff>22860</xdr:rowOff>
    </xdr:from>
    <xdr:to>
      <xdr:col>10</xdr:col>
      <xdr:colOff>822960</xdr:colOff>
      <xdr:row>391</xdr:row>
      <xdr:rowOff>1203960</xdr:rowOff>
    </xdr:to>
    <xdr:pic>
      <xdr:nvPicPr>
        <xdr:cNvPr id="6070" name="Изображение 294" descr="resizeПП-00264047">
          <a:hlinkClick xmlns:r="http://schemas.openxmlformats.org/officeDocument/2006/relationships" r:id="rId5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7427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392</xdr:row>
      <xdr:rowOff>22860</xdr:rowOff>
    </xdr:from>
    <xdr:to>
      <xdr:col>10</xdr:col>
      <xdr:colOff>822960</xdr:colOff>
      <xdr:row>392</xdr:row>
      <xdr:rowOff>1203960</xdr:rowOff>
    </xdr:to>
    <xdr:pic>
      <xdr:nvPicPr>
        <xdr:cNvPr id="6071" name="Изображение 295" descr="resizeПП-00264069">
          <a:hlinkClick xmlns:r="http://schemas.openxmlformats.org/officeDocument/2006/relationships" r:id="rId5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7549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393</xdr:row>
      <xdr:rowOff>22860</xdr:rowOff>
    </xdr:from>
    <xdr:to>
      <xdr:col>10</xdr:col>
      <xdr:colOff>822960</xdr:colOff>
      <xdr:row>393</xdr:row>
      <xdr:rowOff>1203960</xdr:rowOff>
    </xdr:to>
    <xdr:pic>
      <xdr:nvPicPr>
        <xdr:cNvPr id="6072" name="Изображение 296" descr="resizeПП-00264066">
          <a:hlinkClick xmlns:r="http://schemas.openxmlformats.org/officeDocument/2006/relationships" r:id="rId5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7671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394</xdr:row>
      <xdr:rowOff>22860</xdr:rowOff>
    </xdr:from>
    <xdr:to>
      <xdr:col>10</xdr:col>
      <xdr:colOff>822960</xdr:colOff>
      <xdr:row>394</xdr:row>
      <xdr:rowOff>1203960</xdr:rowOff>
    </xdr:to>
    <xdr:pic>
      <xdr:nvPicPr>
        <xdr:cNvPr id="6073" name="Изображение 297" descr="resizeПП-00264051">
          <a:hlinkClick xmlns:r="http://schemas.openxmlformats.org/officeDocument/2006/relationships" r:id="rId5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7793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395</xdr:row>
      <xdr:rowOff>22860</xdr:rowOff>
    </xdr:from>
    <xdr:to>
      <xdr:col>10</xdr:col>
      <xdr:colOff>822960</xdr:colOff>
      <xdr:row>395</xdr:row>
      <xdr:rowOff>1203960</xdr:rowOff>
    </xdr:to>
    <xdr:pic>
      <xdr:nvPicPr>
        <xdr:cNvPr id="6074" name="Изображение 298" descr="resizeПП-00264063">
          <a:hlinkClick xmlns:r="http://schemas.openxmlformats.org/officeDocument/2006/relationships" r:id="rId5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7915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396</xdr:row>
      <xdr:rowOff>22860</xdr:rowOff>
    </xdr:from>
    <xdr:to>
      <xdr:col>10</xdr:col>
      <xdr:colOff>822960</xdr:colOff>
      <xdr:row>396</xdr:row>
      <xdr:rowOff>1203960</xdr:rowOff>
    </xdr:to>
    <xdr:pic>
      <xdr:nvPicPr>
        <xdr:cNvPr id="6075" name="Изображение 299" descr="resizeПП-00264044">
          <a:hlinkClick xmlns:r="http://schemas.openxmlformats.org/officeDocument/2006/relationships" r:id="rId5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8037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397</xdr:row>
      <xdr:rowOff>22860</xdr:rowOff>
    </xdr:from>
    <xdr:to>
      <xdr:col>10</xdr:col>
      <xdr:colOff>822960</xdr:colOff>
      <xdr:row>397</xdr:row>
      <xdr:rowOff>1203960</xdr:rowOff>
    </xdr:to>
    <xdr:pic>
      <xdr:nvPicPr>
        <xdr:cNvPr id="6076" name="Изображение 300" descr="resizeПП-00264068">
          <a:hlinkClick xmlns:r="http://schemas.openxmlformats.org/officeDocument/2006/relationships" r:id="rId5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8159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398</xdr:row>
      <xdr:rowOff>22860</xdr:rowOff>
    </xdr:from>
    <xdr:to>
      <xdr:col>10</xdr:col>
      <xdr:colOff>822960</xdr:colOff>
      <xdr:row>398</xdr:row>
      <xdr:rowOff>1203960</xdr:rowOff>
    </xdr:to>
    <xdr:pic>
      <xdr:nvPicPr>
        <xdr:cNvPr id="6077" name="Изображение 301" descr="resizeПП-00264062">
          <a:hlinkClick xmlns:r="http://schemas.openxmlformats.org/officeDocument/2006/relationships" r:id="rId5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8281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399</xdr:row>
      <xdr:rowOff>22860</xdr:rowOff>
    </xdr:from>
    <xdr:to>
      <xdr:col>10</xdr:col>
      <xdr:colOff>822960</xdr:colOff>
      <xdr:row>399</xdr:row>
      <xdr:rowOff>1203960</xdr:rowOff>
    </xdr:to>
    <xdr:pic>
      <xdr:nvPicPr>
        <xdr:cNvPr id="6078" name="Изображение 302" descr="resizeПП-00264059">
          <a:hlinkClick xmlns:r="http://schemas.openxmlformats.org/officeDocument/2006/relationships" r:id="rId5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8403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400</xdr:row>
      <xdr:rowOff>22860</xdr:rowOff>
    </xdr:from>
    <xdr:to>
      <xdr:col>10</xdr:col>
      <xdr:colOff>822960</xdr:colOff>
      <xdr:row>400</xdr:row>
      <xdr:rowOff>1203960</xdr:rowOff>
    </xdr:to>
    <xdr:pic>
      <xdr:nvPicPr>
        <xdr:cNvPr id="6079" name="Изображение 303" descr="resizeПП-00264060">
          <a:hlinkClick xmlns:r="http://schemas.openxmlformats.org/officeDocument/2006/relationships" r:id="rId5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8525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401</xdr:row>
      <xdr:rowOff>22860</xdr:rowOff>
    </xdr:from>
    <xdr:to>
      <xdr:col>10</xdr:col>
      <xdr:colOff>822960</xdr:colOff>
      <xdr:row>401</xdr:row>
      <xdr:rowOff>1203960</xdr:rowOff>
    </xdr:to>
    <xdr:pic>
      <xdr:nvPicPr>
        <xdr:cNvPr id="6080" name="Изображение 304" descr="resizeПП-00264042">
          <a:hlinkClick xmlns:r="http://schemas.openxmlformats.org/officeDocument/2006/relationships" r:id="rId5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8647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402</xdr:row>
      <xdr:rowOff>22860</xdr:rowOff>
    </xdr:from>
    <xdr:to>
      <xdr:col>10</xdr:col>
      <xdr:colOff>822960</xdr:colOff>
      <xdr:row>402</xdr:row>
      <xdr:rowOff>1203960</xdr:rowOff>
    </xdr:to>
    <xdr:pic>
      <xdr:nvPicPr>
        <xdr:cNvPr id="6081" name="Изображение 305" descr="resizeПП-00264054">
          <a:hlinkClick xmlns:r="http://schemas.openxmlformats.org/officeDocument/2006/relationships" r:id="rId5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8769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403</xdr:row>
      <xdr:rowOff>22860</xdr:rowOff>
    </xdr:from>
    <xdr:to>
      <xdr:col>10</xdr:col>
      <xdr:colOff>822960</xdr:colOff>
      <xdr:row>403</xdr:row>
      <xdr:rowOff>1203960</xdr:rowOff>
    </xdr:to>
    <xdr:pic>
      <xdr:nvPicPr>
        <xdr:cNvPr id="6082" name="Изображение 306" descr="resizeПП-00264041">
          <a:hlinkClick xmlns:r="http://schemas.openxmlformats.org/officeDocument/2006/relationships" r:id="rId6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8890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404</xdr:row>
      <xdr:rowOff>22860</xdr:rowOff>
    </xdr:from>
    <xdr:to>
      <xdr:col>10</xdr:col>
      <xdr:colOff>822960</xdr:colOff>
      <xdr:row>404</xdr:row>
      <xdr:rowOff>1203960</xdr:rowOff>
    </xdr:to>
    <xdr:pic>
      <xdr:nvPicPr>
        <xdr:cNvPr id="6083" name="Изображение 307" descr="resizeПП-00264048">
          <a:hlinkClick xmlns:r="http://schemas.openxmlformats.org/officeDocument/2006/relationships" r:id="rId6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9012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405</xdr:row>
      <xdr:rowOff>22860</xdr:rowOff>
    </xdr:from>
    <xdr:to>
      <xdr:col>10</xdr:col>
      <xdr:colOff>822960</xdr:colOff>
      <xdr:row>405</xdr:row>
      <xdr:rowOff>1203960</xdr:rowOff>
    </xdr:to>
    <xdr:pic>
      <xdr:nvPicPr>
        <xdr:cNvPr id="6084" name="Изображение 308" descr="resizeПП-00264052">
          <a:hlinkClick xmlns:r="http://schemas.openxmlformats.org/officeDocument/2006/relationships" r:id="rId6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9134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406</xdr:row>
      <xdr:rowOff>22860</xdr:rowOff>
    </xdr:from>
    <xdr:to>
      <xdr:col>10</xdr:col>
      <xdr:colOff>822960</xdr:colOff>
      <xdr:row>406</xdr:row>
      <xdr:rowOff>1203960</xdr:rowOff>
    </xdr:to>
    <xdr:pic>
      <xdr:nvPicPr>
        <xdr:cNvPr id="6085" name="Изображение 309" descr="resizeПП-00265732">
          <a:hlinkClick xmlns:r="http://schemas.openxmlformats.org/officeDocument/2006/relationships" r:id="rId6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9256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407</xdr:row>
      <xdr:rowOff>22860</xdr:rowOff>
    </xdr:from>
    <xdr:to>
      <xdr:col>10</xdr:col>
      <xdr:colOff>822960</xdr:colOff>
      <xdr:row>407</xdr:row>
      <xdr:rowOff>1203960</xdr:rowOff>
    </xdr:to>
    <xdr:pic>
      <xdr:nvPicPr>
        <xdr:cNvPr id="6086" name="Изображение 310" descr="resizeПП-00265737">
          <a:hlinkClick xmlns:r="http://schemas.openxmlformats.org/officeDocument/2006/relationships" r:id="rId6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9378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408</xdr:row>
      <xdr:rowOff>22860</xdr:rowOff>
    </xdr:from>
    <xdr:to>
      <xdr:col>10</xdr:col>
      <xdr:colOff>822960</xdr:colOff>
      <xdr:row>408</xdr:row>
      <xdr:rowOff>1203960</xdr:rowOff>
    </xdr:to>
    <xdr:pic>
      <xdr:nvPicPr>
        <xdr:cNvPr id="6087" name="Изображение 311" descr="resizeПП-00265734">
          <a:hlinkClick xmlns:r="http://schemas.openxmlformats.org/officeDocument/2006/relationships" r:id="rId6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9500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409</xdr:row>
      <xdr:rowOff>22860</xdr:rowOff>
    </xdr:from>
    <xdr:to>
      <xdr:col>10</xdr:col>
      <xdr:colOff>822960</xdr:colOff>
      <xdr:row>409</xdr:row>
      <xdr:rowOff>1203960</xdr:rowOff>
    </xdr:to>
    <xdr:pic>
      <xdr:nvPicPr>
        <xdr:cNvPr id="6088" name="Изображение 312" descr="resizeПП-00265745">
          <a:hlinkClick xmlns:r="http://schemas.openxmlformats.org/officeDocument/2006/relationships" r:id="rId6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9622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410</xdr:row>
      <xdr:rowOff>22860</xdr:rowOff>
    </xdr:from>
    <xdr:to>
      <xdr:col>10</xdr:col>
      <xdr:colOff>822960</xdr:colOff>
      <xdr:row>410</xdr:row>
      <xdr:rowOff>1203960</xdr:rowOff>
    </xdr:to>
    <xdr:pic>
      <xdr:nvPicPr>
        <xdr:cNvPr id="6089" name="Изображение 313" descr="resizeПП-00229708">
          <a:hlinkClick xmlns:r="http://schemas.openxmlformats.org/officeDocument/2006/relationships" r:id="rId6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9744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411</xdr:row>
      <xdr:rowOff>22860</xdr:rowOff>
    </xdr:from>
    <xdr:to>
      <xdr:col>10</xdr:col>
      <xdr:colOff>822960</xdr:colOff>
      <xdr:row>411</xdr:row>
      <xdr:rowOff>1203960</xdr:rowOff>
    </xdr:to>
    <xdr:pic>
      <xdr:nvPicPr>
        <xdr:cNvPr id="6090" name="Изображение 314" descr="resizeПП-00229704">
          <a:hlinkClick xmlns:r="http://schemas.openxmlformats.org/officeDocument/2006/relationships" r:id="rId6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9866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412</xdr:row>
      <xdr:rowOff>22860</xdr:rowOff>
    </xdr:from>
    <xdr:to>
      <xdr:col>10</xdr:col>
      <xdr:colOff>822960</xdr:colOff>
      <xdr:row>412</xdr:row>
      <xdr:rowOff>1203960</xdr:rowOff>
    </xdr:to>
    <xdr:pic>
      <xdr:nvPicPr>
        <xdr:cNvPr id="6091" name="Изображение 315" descr="resizeПП-00229703">
          <a:hlinkClick xmlns:r="http://schemas.openxmlformats.org/officeDocument/2006/relationships" r:id="rId6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39988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413</xdr:row>
      <xdr:rowOff>22860</xdr:rowOff>
    </xdr:from>
    <xdr:to>
      <xdr:col>10</xdr:col>
      <xdr:colOff>822960</xdr:colOff>
      <xdr:row>413</xdr:row>
      <xdr:rowOff>1203960</xdr:rowOff>
    </xdr:to>
    <xdr:pic>
      <xdr:nvPicPr>
        <xdr:cNvPr id="6092" name="Изображение 316" descr="resizeПП-00213641">
          <a:hlinkClick xmlns:r="http://schemas.openxmlformats.org/officeDocument/2006/relationships" r:id="rId6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0110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417</xdr:row>
      <xdr:rowOff>22860</xdr:rowOff>
    </xdr:from>
    <xdr:to>
      <xdr:col>10</xdr:col>
      <xdr:colOff>822960</xdr:colOff>
      <xdr:row>417</xdr:row>
      <xdr:rowOff>1203960</xdr:rowOff>
    </xdr:to>
    <xdr:pic>
      <xdr:nvPicPr>
        <xdr:cNvPr id="6093" name="Изображение 317" descr="resizeПП-00212147">
          <a:hlinkClick xmlns:r="http://schemas.openxmlformats.org/officeDocument/2006/relationships" r:id="rId6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0277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418</xdr:row>
      <xdr:rowOff>22860</xdr:rowOff>
    </xdr:from>
    <xdr:to>
      <xdr:col>10</xdr:col>
      <xdr:colOff>822960</xdr:colOff>
      <xdr:row>418</xdr:row>
      <xdr:rowOff>1203960</xdr:rowOff>
    </xdr:to>
    <xdr:pic>
      <xdr:nvPicPr>
        <xdr:cNvPr id="6094" name="Изображение 318" descr="resizeПП-00212135">
          <a:hlinkClick xmlns:r="http://schemas.openxmlformats.org/officeDocument/2006/relationships" r:id="rId6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0399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419</xdr:row>
      <xdr:rowOff>22860</xdr:rowOff>
    </xdr:from>
    <xdr:to>
      <xdr:col>10</xdr:col>
      <xdr:colOff>822960</xdr:colOff>
      <xdr:row>419</xdr:row>
      <xdr:rowOff>1203960</xdr:rowOff>
    </xdr:to>
    <xdr:pic>
      <xdr:nvPicPr>
        <xdr:cNvPr id="6095" name="Изображение 319" descr="resizeПП-00212134">
          <a:hlinkClick xmlns:r="http://schemas.openxmlformats.org/officeDocument/2006/relationships" r:id="rId6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0521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420</xdr:row>
      <xdr:rowOff>22860</xdr:rowOff>
    </xdr:from>
    <xdr:to>
      <xdr:col>10</xdr:col>
      <xdr:colOff>822960</xdr:colOff>
      <xdr:row>420</xdr:row>
      <xdr:rowOff>1203960</xdr:rowOff>
    </xdr:to>
    <xdr:pic>
      <xdr:nvPicPr>
        <xdr:cNvPr id="6096" name="Изображение 320" descr="resizeПП-00212129">
          <a:hlinkClick xmlns:r="http://schemas.openxmlformats.org/officeDocument/2006/relationships" r:id="rId6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0643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421</xdr:row>
      <xdr:rowOff>22860</xdr:rowOff>
    </xdr:from>
    <xdr:to>
      <xdr:col>10</xdr:col>
      <xdr:colOff>822960</xdr:colOff>
      <xdr:row>421</xdr:row>
      <xdr:rowOff>1203960</xdr:rowOff>
    </xdr:to>
    <xdr:pic>
      <xdr:nvPicPr>
        <xdr:cNvPr id="6097" name="Изображение 321" descr="resizeПП-00212133">
          <a:hlinkClick xmlns:r="http://schemas.openxmlformats.org/officeDocument/2006/relationships" r:id="rId6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0765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422</xdr:row>
      <xdr:rowOff>22860</xdr:rowOff>
    </xdr:from>
    <xdr:to>
      <xdr:col>10</xdr:col>
      <xdr:colOff>822960</xdr:colOff>
      <xdr:row>422</xdr:row>
      <xdr:rowOff>1203960</xdr:rowOff>
    </xdr:to>
    <xdr:pic>
      <xdr:nvPicPr>
        <xdr:cNvPr id="6098" name="Изображение 322" descr="resizeПП-00146235">
          <a:hlinkClick xmlns:r="http://schemas.openxmlformats.org/officeDocument/2006/relationships" r:id="rId6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0887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423</xdr:row>
      <xdr:rowOff>22860</xdr:rowOff>
    </xdr:from>
    <xdr:to>
      <xdr:col>10</xdr:col>
      <xdr:colOff>822960</xdr:colOff>
      <xdr:row>423</xdr:row>
      <xdr:rowOff>1203960</xdr:rowOff>
    </xdr:to>
    <xdr:pic>
      <xdr:nvPicPr>
        <xdr:cNvPr id="6099" name="Изображение 323" descr="resizeПП-00229743">
          <a:hlinkClick xmlns:r="http://schemas.openxmlformats.org/officeDocument/2006/relationships" r:id="rId6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1009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424</xdr:row>
      <xdr:rowOff>22860</xdr:rowOff>
    </xdr:from>
    <xdr:to>
      <xdr:col>10</xdr:col>
      <xdr:colOff>822960</xdr:colOff>
      <xdr:row>424</xdr:row>
      <xdr:rowOff>1203960</xdr:rowOff>
    </xdr:to>
    <xdr:pic>
      <xdr:nvPicPr>
        <xdr:cNvPr id="6100" name="Изображение 324" descr="resizeПП-00229741">
          <a:hlinkClick xmlns:r="http://schemas.openxmlformats.org/officeDocument/2006/relationships" r:id="rId6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1131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425</xdr:row>
      <xdr:rowOff>22860</xdr:rowOff>
    </xdr:from>
    <xdr:to>
      <xdr:col>10</xdr:col>
      <xdr:colOff>822960</xdr:colOff>
      <xdr:row>425</xdr:row>
      <xdr:rowOff>1203960</xdr:rowOff>
    </xdr:to>
    <xdr:pic>
      <xdr:nvPicPr>
        <xdr:cNvPr id="6101" name="Изображение 325" descr="resizeПП-00237683">
          <a:hlinkClick xmlns:r="http://schemas.openxmlformats.org/officeDocument/2006/relationships" r:id="rId6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1253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427</xdr:row>
      <xdr:rowOff>22860</xdr:rowOff>
    </xdr:from>
    <xdr:to>
      <xdr:col>10</xdr:col>
      <xdr:colOff>822960</xdr:colOff>
      <xdr:row>427</xdr:row>
      <xdr:rowOff>1203960</xdr:rowOff>
    </xdr:to>
    <xdr:pic>
      <xdr:nvPicPr>
        <xdr:cNvPr id="6102" name="Изображение 326" descr="resizeПП-00169936">
          <a:hlinkClick xmlns:r="http://schemas.openxmlformats.org/officeDocument/2006/relationships" r:id="rId6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1390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430</xdr:row>
      <xdr:rowOff>22860</xdr:rowOff>
    </xdr:from>
    <xdr:to>
      <xdr:col>10</xdr:col>
      <xdr:colOff>822960</xdr:colOff>
      <xdr:row>430</xdr:row>
      <xdr:rowOff>1203960</xdr:rowOff>
    </xdr:to>
    <xdr:pic>
      <xdr:nvPicPr>
        <xdr:cNvPr id="6103" name="Изображение 327" descr="resizeПП-00261725">
          <a:hlinkClick xmlns:r="http://schemas.openxmlformats.org/officeDocument/2006/relationships" r:id="rId6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1542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431</xdr:row>
      <xdr:rowOff>22860</xdr:rowOff>
    </xdr:from>
    <xdr:to>
      <xdr:col>10</xdr:col>
      <xdr:colOff>822960</xdr:colOff>
      <xdr:row>431</xdr:row>
      <xdr:rowOff>1203960</xdr:rowOff>
    </xdr:to>
    <xdr:pic>
      <xdr:nvPicPr>
        <xdr:cNvPr id="6104" name="Изображение 328" descr="resizeПП-00261724">
          <a:hlinkClick xmlns:r="http://schemas.openxmlformats.org/officeDocument/2006/relationships" r:id="rId6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1664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432</xdr:row>
      <xdr:rowOff>22860</xdr:rowOff>
    </xdr:from>
    <xdr:to>
      <xdr:col>10</xdr:col>
      <xdr:colOff>822960</xdr:colOff>
      <xdr:row>432</xdr:row>
      <xdr:rowOff>1203960</xdr:rowOff>
    </xdr:to>
    <xdr:pic>
      <xdr:nvPicPr>
        <xdr:cNvPr id="6105" name="Изображение 329" descr="resizeПП-00261715">
          <a:hlinkClick xmlns:r="http://schemas.openxmlformats.org/officeDocument/2006/relationships" r:id="rId6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1786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433</xdr:row>
      <xdr:rowOff>22860</xdr:rowOff>
    </xdr:from>
    <xdr:to>
      <xdr:col>10</xdr:col>
      <xdr:colOff>822960</xdr:colOff>
      <xdr:row>433</xdr:row>
      <xdr:rowOff>1203960</xdr:rowOff>
    </xdr:to>
    <xdr:pic>
      <xdr:nvPicPr>
        <xdr:cNvPr id="6106" name="Изображение 330" descr="resizeПП-00261666">
          <a:hlinkClick xmlns:r="http://schemas.openxmlformats.org/officeDocument/2006/relationships" r:id="rId6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1908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434</xdr:row>
      <xdr:rowOff>22860</xdr:rowOff>
    </xdr:from>
    <xdr:to>
      <xdr:col>10</xdr:col>
      <xdr:colOff>822960</xdr:colOff>
      <xdr:row>434</xdr:row>
      <xdr:rowOff>1203960</xdr:rowOff>
    </xdr:to>
    <xdr:pic>
      <xdr:nvPicPr>
        <xdr:cNvPr id="6107" name="Изображение 331" descr="resizeПП-00261685">
          <a:hlinkClick xmlns:r="http://schemas.openxmlformats.org/officeDocument/2006/relationships" r:id="rId6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2030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435</xdr:row>
      <xdr:rowOff>22860</xdr:rowOff>
    </xdr:from>
    <xdr:to>
      <xdr:col>10</xdr:col>
      <xdr:colOff>822960</xdr:colOff>
      <xdr:row>435</xdr:row>
      <xdr:rowOff>1203960</xdr:rowOff>
    </xdr:to>
    <xdr:pic>
      <xdr:nvPicPr>
        <xdr:cNvPr id="6108" name="Изображение 332" descr="resizeПП-00261738">
          <a:hlinkClick xmlns:r="http://schemas.openxmlformats.org/officeDocument/2006/relationships" r:id="rId6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2152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436</xdr:row>
      <xdr:rowOff>22860</xdr:rowOff>
    </xdr:from>
    <xdr:to>
      <xdr:col>10</xdr:col>
      <xdr:colOff>822960</xdr:colOff>
      <xdr:row>436</xdr:row>
      <xdr:rowOff>1203960</xdr:rowOff>
    </xdr:to>
    <xdr:pic>
      <xdr:nvPicPr>
        <xdr:cNvPr id="6109" name="Изображение 333" descr="resizeПП-00261734">
          <a:hlinkClick xmlns:r="http://schemas.openxmlformats.org/officeDocument/2006/relationships" r:id="rId6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2274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437</xdr:row>
      <xdr:rowOff>22860</xdr:rowOff>
    </xdr:from>
    <xdr:to>
      <xdr:col>10</xdr:col>
      <xdr:colOff>822960</xdr:colOff>
      <xdr:row>437</xdr:row>
      <xdr:rowOff>1203960</xdr:rowOff>
    </xdr:to>
    <xdr:pic>
      <xdr:nvPicPr>
        <xdr:cNvPr id="6110" name="Изображение 334" descr="resizeПП-00261718">
          <a:hlinkClick xmlns:r="http://schemas.openxmlformats.org/officeDocument/2006/relationships" r:id="rId6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2396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438</xdr:row>
      <xdr:rowOff>22860</xdr:rowOff>
    </xdr:from>
    <xdr:to>
      <xdr:col>10</xdr:col>
      <xdr:colOff>822960</xdr:colOff>
      <xdr:row>438</xdr:row>
      <xdr:rowOff>1203960</xdr:rowOff>
    </xdr:to>
    <xdr:pic>
      <xdr:nvPicPr>
        <xdr:cNvPr id="6111" name="Изображение 335" descr="resizeПП-00261700">
          <a:hlinkClick xmlns:r="http://schemas.openxmlformats.org/officeDocument/2006/relationships" r:id="rId6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2518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439</xdr:row>
      <xdr:rowOff>22860</xdr:rowOff>
    </xdr:from>
    <xdr:to>
      <xdr:col>10</xdr:col>
      <xdr:colOff>822960</xdr:colOff>
      <xdr:row>439</xdr:row>
      <xdr:rowOff>1203960</xdr:rowOff>
    </xdr:to>
    <xdr:pic>
      <xdr:nvPicPr>
        <xdr:cNvPr id="6112" name="Изображение 336" descr="resizeПП-00261697">
          <a:hlinkClick xmlns:r="http://schemas.openxmlformats.org/officeDocument/2006/relationships" r:id="rId6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2639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440</xdr:row>
      <xdr:rowOff>22860</xdr:rowOff>
    </xdr:from>
    <xdr:to>
      <xdr:col>10</xdr:col>
      <xdr:colOff>822960</xdr:colOff>
      <xdr:row>440</xdr:row>
      <xdr:rowOff>1203960</xdr:rowOff>
    </xdr:to>
    <xdr:pic>
      <xdr:nvPicPr>
        <xdr:cNvPr id="6113" name="Изображение 337" descr="resizeПП-00261704">
          <a:hlinkClick xmlns:r="http://schemas.openxmlformats.org/officeDocument/2006/relationships" r:id="rId6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2761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441</xdr:row>
      <xdr:rowOff>22860</xdr:rowOff>
    </xdr:from>
    <xdr:to>
      <xdr:col>10</xdr:col>
      <xdr:colOff>822960</xdr:colOff>
      <xdr:row>441</xdr:row>
      <xdr:rowOff>1203960</xdr:rowOff>
    </xdr:to>
    <xdr:pic>
      <xdr:nvPicPr>
        <xdr:cNvPr id="6114" name="Изображение 338" descr="resizeПП-00261707">
          <a:hlinkClick xmlns:r="http://schemas.openxmlformats.org/officeDocument/2006/relationships" r:id="rId6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2883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442</xdr:row>
      <xdr:rowOff>22860</xdr:rowOff>
    </xdr:from>
    <xdr:to>
      <xdr:col>10</xdr:col>
      <xdr:colOff>822960</xdr:colOff>
      <xdr:row>442</xdr:row>
      <xdr:rowOff>1203960</xdr:rowOff>
    </xdr:to>
    <xdr:pic>
      <xdr:nvPicPr>
        <xdr:cNvPr id="6115" name="Изображение 339" descr="resizeПП-00261699">
          <a:hlinkClick xmlns:r="http://schemas.openxmlformats.org/officeDocument/2006/relationships" r:id="rId6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3005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443</xdr:row>
      <xdr:rowOff>22860</xdr:rowOff>
    </xdr:from>
    <xdr:to>
      <xdr:col>10</xdr:col>
      <xdr:colOff>822960</xdr:colOff>
      <xdr:row>443</xdr:row>
      <xdr:rowOff>1203960</xdr:rowOff>
    </xdr:to>
    <xdr:pic>
      <xdr:nvPicPr>
        <xdr:cNvPr id="6116" name="Изображение 340" descr="resizeПП-00261717">
          <a:hlinkClick xmlns:r="http://schemas.openxmlformats.org/officeDocument/2006/relationships" r:id="rId6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3127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444</xdr:row>
      <xdr:rowOff>22860</xdr:rowOff>
    </xdr:from>
    <xdr:to>
      <xdr:col>10</xdr:col>
      <xdr:colOff>822960</xdr:colOff>
      <xdr:row>444</xdr:row>
      <xdr:rowOff>1203960</xdr:rowOff>
    </xdr:to>
    <xdr:pic>
      <xdr:nvPicPr>
        <xdr:cNvPr id="6117" name="Изображение 341" descr="resizeПП-00261733">
          <a:hlinkClick xmlns:r="http://schemas.openxmlformats.org/officeDocument/2006/relationships" r:id="rId6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3249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445</xdr:row>
      <xdr:rowOff>22860</xdr:rowOff>
    </xdr:from>
    <xdr:to>
      <xdr:col>10</xdr:col>
      <xdr:colOff>822960</xdr:colOff>
      <xdr:row>445</xdr:row>
      <xdr:rowOff>1203960</xdr:rowOff>
    </xdr:to>
    <xdr:pic>
      <xdr:nvPicPr>
        <xdr:cNvPr id="6118" name="Изображение 342" descr="resizeПП-00261731">
          <a:hlinkClick xmlns:r="http://schemas.openxmlformats.org/officeDocument/2006/relationships" r:id="rId6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3371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446</xdr:row>
      <xdr:rowOff>22860</xdr:rowOff>
    </xdr:from>
    <xdr:to>
      <xdr:col>10</xdr:col>
      <xdr:colOff>822960</xdr:colOff>
      <xdr:row>446</xdr:row>
      <xdr:rowOff>1203960</xdr:rowOff>
    </xdr:to>
    <xdr:pic>
      <xdr:nvPicPr>
        <xdr:cNvPr id="6119" name="Изображение 343" descr="resizeПП-00261678">
          <a:hlinkClick xmlns:r="http://schemas.openxmlformats.org/officeDocument/2006/relationships" r:id="rId6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3493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447</xdr:row>
      <xdr:rowOff>22860</xdr:rowOff>
    </xdr:from>
    <xdr:to>
      <xdr:col>10</xdr:col>
      <xdr:colOff>822960</xdr:colOff>
      <xdr:row>447</xdr:row>
      <xdr:rowOff>1203960</xdr:rowOff>
    </xdr:to>
    <xdr:pic>
      <xdr:nvPicPr>
        <xdr:cNvPr id="6120" name="Изображение 344" descr="resizeПП-00261674">
          <a:hlinkClick xmlns:r="http://schemas.openxmlformats.org/officeDocument/2006/relationships" r:id="rId6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3615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448</xdr:row>
      <xdr:rowOff>22860</xdr:rowOff>
    </xdr:from>
    <xdr:to>
      <xdr:col>10</xdr:col>
      <xdr:colOff>822960</xdr:colOff>
      <xdr:row>448</xdr:row>
      <xdr:rowOff>1203960</xdr:rowOff>
    </xdr:to>
    <xdr:pic>
      <xdr:nvPicPr>
        <xdr:cNvPr id="6121" name="Изображение 345" descr="resizeПП-00261728">
          <a:hlinkClick xmlns:r="http://schemas.openxmlformats.org/officeDocument/2006/relationships" r:id="rId6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3737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449</xdr:row>
      <xdr:rowOff>22860</xdr:rowOff>
    </xdr:from>
    <xdr:to>
      <xdr:col>10</xdr:col>
      <xdr:colOff>822960</xdr:colOff>
      <xdr:row>449</xdr:row>
      <xdr:rowOff>1203960</xdr:rowOff>
    </xdr:to>
    <xdr:pic>
      <xdr:nvPicPr>
        <xdr:cNvPr id="6122" name="Изображение 346" descr="resizeПП-00261732">
          <a:hlinkClick xmlns:r="http://schemas.openxmlformats.org/officeDocument/2006/relationships" r:id="rId6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3859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450</xdr:row>
      <xdr:rowOff>22860</xdr:rowOff>
    </xdr:from>
    <xdr:to>
      <xdr:col>10</xdr:col>
      <xdr:colOff>822960</xdr:colOff>
      <xdr:row>450</xdr:row>
      <xdr:rowOff>1203960</xdr:rowOff>
    </xdr:to>
    <xdr:pic>
      <xdr:nvPicPr>
        <xdr:cNvPr id="6123" name="Изображение 347" descr="resizeПП-00261741">
          <a:hlinkClick xmlns:r="http://schemas.openxmlformats.org/officeDocument/2006/relationships" r:id="rId6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3981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451</xdr:row>
      <xdr:rowOff>22860</xdr:rowOff>
    </xdr:from>
    <xdr:to>
      <xdr:col>10</xdr:col>
      <xdr:colOff>822960</xdr:colOff>
      <xdr:row>451</xdr:row>
      <xdr:rowOff>1203960</xdr:rowOff>
    </xdr:to>
    <xdr:pic>
      <xdr:nvPicPr>
        <xdr:cNvPr id="6124" name="Изображение 348" descr="resizeПП-00261713">
          <a:hlinkClick xmlns:r="http://schemas.openxmlformats.org/officeDocument/2006/relationships" r:id="rId6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4103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452</xdr:row>
      <xdr:rowOff>22860</xdr:rowOff>
    </xdr:from>
    <xdr:to>
      <xdr:col>10</xdr:col>
      <xdr:colOff>822960</xdr:colOff>
      <xdr:row>452</xdr:row>
      <xdr:rowOff>1203960</xdr:rowOff>
    </xdr:to>
    <xdr:pic>
      <xdr:nvPicPr>
        <xdr:cNvPr id="6125" name="Изображение 349" descr="resizeПП-00261689">
          <a:hlinkClick xmlns:r="http://schemas.openxmlformats.org/officeDocument/2006/relationships" r:id="rId6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4224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453</xdr:row>
      <xdr:rowOff>22860</xdr:rowOff>
    </xdr:from>
    <xdr:to>
      <xdr:col>10</xdr:col>
      <xdr:colOff>822960</xdr:colOff>
      <xdr:row>453</xdr:row>
      <xdr:rowOff>1203960</xdr:rowOff>
    </xdr:to>
    <xdr:pic>
      <xdr:nvPicPr>
        <xdr:cNvPr id="6126" name="Изображение 350" descr="resizeПП-00261722">
          <a:hlinkClick xmlns:r="http://schemas.openxmlformats.org/officeDocument/2006/relationships" r:id="rId6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4346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454</xdr:row>
      <xdr:rowOff>22860</xdr:rowOff>
    </xdr:from>
    <xdr:to>
      <xdr:col>10</xdr:col>
      <xdr:colOff>822960</xdr:colOff>
      <xdr:row>454</xdr:row>
      <xdr:rowOff>1203960</xdr:rowOff>
    </xdr:to>
    <xdr:pic>
      <xdr:nvPicPr>
        <xdr:cNvPr id="6127" name="Изображение 351" descr="resizeПП-00261726">
          <a:hlinkClick xmlns:r="http://schemas.openxmlformats.org/officeDocument/2006/relationships" r:id="rId6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4468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455</xdr:row>
      <xdr:rowOff>22860</xdr:rowOff>
    </xdr:from>
    <xdr:to>
      <xdr:col>10</xdr:col>
      <xdr:colOff>822960</xdr:colOff>
      <xdr:row>455</xdr:row>
      <xdr:rowOff>1203960</xdr:rowOff>
    </xdr:to>
    <xdr:pic>
      <xdr:nvPicPr>
        <xdr:cNvPr id="6128" name="Изображение 352" descr="resizeПП-00261730">
          <a:hlinkClick xmlns:r="http://schemas.openxmlformats.org/officeDocument/2006/relationships" r:id="rId6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4590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456</xdr:row>
      <xdr:rowOff>22860</xdr:rowOff>
    </xdr:from>
    <xdr:to>
      <xdr:col>10</xdr:col>
      <xdr:colOff>822960</xdr:colOff>
      <xdr:row>456</xdr:row>
      <xdr:rowOff>1203960</xdr:rowOff>
    </xdr:to>
    <xdr:pic>
      <xdr:nvPicPr>
        <xdr:cNvPr id="6129" name="Изображение 353" descr="resizeПП-00261672">
          <a:hlinkClick xmlns:r="http://schemas.openxmlformats.org/officeDocument/2006/relationships" r:id="rId6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4712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457</xdr:row>
      <xdr:rowOff>22860</xdr:rowOff>
    </xdr:from>
    <xdr:to>
      <xdr:col>10</xdr:col>
      <xdr:colOff>822960</xdr:colOff>
      <xdr:row>457</xdr:row>
      <xdr:rowOff>1203960</xdr:rowOff>
    </xdr:to>
    <xdr:pic>
      <xdr:nvPicPr>
        <xdr:cNvPr id="6130" name="Изображение 354" descr="resizeПП-00261709">
          <a:hlinkClick xmlns:r="http://schemas.openxmlformats.org/officeDocument/2006/relationships" r:id="rId6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4834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458</xdr:row>
      <xdr:rowOff>22860</xdr:rowOff>
    </xdr:from>
    <xdr:to>
      <xdr:col>10</xdr:col>
      <xdr:colOff>822960</xdr:colOff>
      <xdr:row>458</xdr:row>
      <xdr:rowOff>1203960</xdr:rowOff>
    </xdr:to>
    <xdr:pic>
      <xdr:nvPicPr>
        <xdr:cNvPr id="6131" name="Изображение 355" descr="resizeПП-00261723">
          <a:hlinkClick xmlns:r="http://schemas.openxmlformats.org/officeDocument/2006/relationships" r:id="rId6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4956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459</xdr:row>
      <xdr:rowOff>22860</xdr:rowOff>
    </xdr:from>
    <xdr:to>
      <xdr:col>10</xdr:col>
      <xdr:colOff>822960</xdr:colOff>
      <xdr:row>459</xdr:row>
      <xdr:rowOff>1203960</xdr:rowOff>
    </xdr:to>
    <xdr:pic>
      <xdr:nvPicPr>
        <xdr:cNvPr id="6132" name="Изображение 356" descr="resizeПП-00261719">
          <a:hlinkClick xmlns:r="http://schemas.openxmlformats.org/officeDocument/2006/relationships" r:id="rId7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5078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460</xdr:row>
      <xdr:rowOff>22860</xdr:rowOff>
    </xdr:from>
    <xdr:to>
      <xdr:col>10</xdr:col>
      <xdr:colOff>822960</xdr:colOff>
      <xdr:row>460</xdr:row>
      <xdr:rowOff>1203960</xdr:rowOff>
    </xdr:to>
    <xdr:pic>
      <xdr:nvPicPr>
        <xdr:cNvPr id="6133" name="Изображение 357" descr="resizeПП-00261729">
          <a:hlinkClick xmlns:r="http://schemas.openxmlformats.org/officeDocument/2006/relationships" r:id="rId7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5200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461</xdr:row>
      <xdr:rowOff>22860</xdr:rowOff>
    </xdr:from>
    <xdr:to>
      <xdr:col>10</xdr:col>
      <xdr:colOff>822960</xdr:colOff>
      <xdr:row>461</xdr:row>
      <xdr:rowOff>1203960</xdr:rowOff>
    </xdr:to>
    <xdr:pic>
      <xdr:nvPicPr>
        <xdr:cNvPr id="6134" name="Изображение 358" descr="resizeПП-00261712">
          <a:hlinkClick xmlns:r="http://schemas.openxmlformats.org/officeDocument/2006/relationships" r:id="rId7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5322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462</xdr:row>
      <xdr:rowOff>22860</xdr:rowOff>
    </xdr:from>
    <xdr:to>
      <xdr:col>10</xdr:col>
      <xdr:colOff>822960</xdr:colOff>
      <xdr:row>462</xdr:row>
      <xdr:rowOff>1203960</xdr:rowOff>
    </xdr:to>
    <xdr:pic>
      <xdr:nvPicPr>
        <xdr:cNvPr id="6135" name="Изображение 359" descr="resizeПП-00261710">
          <a:hlinkClick xmlns:r="http://schemas.openxmlformats.org/officeDocument/2006/relationships" r:id="rId7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5444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463</xdr:row>
      <xdr:rowOff>22860</xdr:rowOff>
    </xdr:from>
    <xdr:to>
      <xdr:col>10</xdr:col>
      <xdr:colOff>822960</xdr:colOff>
      <xdr:row>463</xdr:row>
      <xdr:rowOff>1203960</xdr:rowOff>
    </xdr:to>
    <xdr:pic>
      <xdr:nvPicPr>
        <xdr:cNvPr id="6136" name="Изображение 360" descr="resizeПП-00261686">
          <a:hlinkClick xmlns:r="http://schemas.openxmlformats.org/officeDocument/2006/relationships" r:id="rId70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5566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464</xdr:row>
      <xdr:rowOff>22860</xdr:rowOff>
    </xdr:from>
    <xdr:to>
      <xdr:col>10</xdr:col>
      <xdr:colOff>822960</xdr:colOff>
      <xdr:row>464</xdr:row>
      <xdr:rowOff>1203960</xdr:rowOff>
    </xdr:to>
    <xdr:pic>
      <xdr:nvPicPr>
        <xdr:cNvPr id="6137" name="Изображение 361" descr="resizeПП-00261720">
          <a:hlinkClick xmlns:r="http://schemas.openxmlformats.org/officeDocument/2006/relationships" r:id="rId7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5687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465</xdr:row>
      <xdr:rowOff>22860</xdr:rowOff>
    </xdr:from>
    <xdr:to>
      <xdr:col>10</xdr:col>
      <xdr:colOff>822960</xdr:colOff>
      <xdr:row>465</xdr:row>
      <xdr:rowOff>1203960</xdr:rowOff>
    </xdr:to>
    <xdr:pic>
      <xdr:nvPicPr>
        <xdr:cNvPr id="6138" name="Изображение 362" descr="resizeПП-00261716">
          <a:hlinkClick xmlns:r="http://schemas.openxmlformats.org/officeDocument/2006/relationships" r:id="rId7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5809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466</xdr:row>
      <xdr:rowOff>22860</xdr:rowOff>
    </xdr:from>
    <xdr:to>
      <xdr:col>10</xdr:col>
      <xdr:colOff>822960</xdr:colOff>
      <xdr:row>466</xdr:row>
      <xdr:rowOff>1203960</xdr:rowOff>
    </xdr:to>
    <xdr:pic>
      <xdr:nvPicPr>
        <xdr:cNvPr id="6139" name="Изображение 363" descr="resizeПП-00261721">
          <a:hlinkClick xmlns:r="http://schemas.openxmlformats.org/officeDocument/2006/relationships" r:id="rId7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5931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467</xdr:row>
      <xdr:rowOff>22860</xdr:rowOff>
    </xdr:from>
    <xdr:to>
      <xdr:col>10</xdr:col>
      <xdr:colOff>822960</xdr:colOff>
      <xdr:row>467</xdr:row>
      <xdr:rowOff>1203960</xdr:rowOff>
    </xdr:to>
    <xdr:pic>
      <xdr:nvPicPr>
        <xdr:cNvPr id="6140" name="Изображение 364" descr="resizeПП-00261736">
          <a:hlinkClick xmlns:r="http://schemas.openxmlformats.org/officeDocument/2006/relationships" r:id="rId7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6053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468</xdr:row>
      <xdr:rowOff>22860</xdr:rowOff>
    </xdr:from>
    <xdr:to>
      <xdr:col>10</xdr:col>
      <xdr:colOff>822960</xdr:colOff>
      <xdr:row>468</xdr:row>
      <xdr:rowOff>1203960</xdr:rowOff>
    </xdr:to>
    <xdr:pic>
      <xdr:nvPicPr>
        <xdr:cNvPr id="6141" name="Изображение 365" descr="resizeПП-00261705">
          <a:hlinkClick xmlns:r="http://schemas.openxmlformats.org/officeDocument/2006/relationships" r:id="rId7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6175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469</xdr:row>
      <xdr:rowOff>22860</xdr:rowOff>
    </xdr:from>
    <xdr:to>
      <xdr:col>10</xdr:col>
      <xdr:colOff>822960</xdr:colOff>
      <xdr:row>469</xdr:row>
      <xdr:rowOff>1203960</xdr:rowOff>
    </xdr:to>
    <xdr:pic>
      <xdr:nvPicPr>
        <xdr:cNvPr id="6142" name="Изображение 366" descr="resizeПП-00261708">
          <a:hlinkClick xmlns:r="http://schemas.openxmlformats.org/officeDocument/2006/relationships" r:id="rId7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6297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470</xdr:row>
      <xdr:rowOff>22860</xdr:rowOff>
    </xdr:from>
    <xdr:to>
      <xdr:col>10</xdr:col>
      <xdr:colOff>822960</xdr:colOff>
      <xdr:row>470</xdr:row>
      <xdr:rowOff>1203960</xdr:rowOff>
    </xdr:to>
    <xdr:pic>
      <xdr:nvPicPr>
        <xdr:cNvPr id="6143" name="Изображение 367" descr="resizeПП-00261683">
          <a:hlinkClick xmlns:r="http://schemas.openxmlformats.org/officeDocument/2006/relationships" r:id="rId7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6419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471</xdr:row>
      <xdr:rowOff>22860</xdr:rowOff>
    </xdr:from>
    <xdr:to>
      <xdr:col>10</xdr:col>
      <xdr:colOff>822960</xdr:colOff>
      <xdr:row>471</xdr:row>
      <xdr:rowOff>1203960</xdr:rowOff>
    </xdr:to>
    <xdr:pic>
      <xdr:nvPicPr>
        <xdr:cNvPr id="6144" name="Изображение 368" descr="resizeПП-00261682">
          <a:hlinkClick xmlns:r="http://schemas.openxmlformats.org/officeDocument/2006/relationships" r:id="rId7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6541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472</xdr:row>
      <xdr:rowOff>22860</xdr:rowOff>
    </xdr:from>
    <xdr:to>
      <xdr:col>10</xdr:col>
      <xdr:colOff>822960</xdr:colOff>
      <xdr:row>472</xdr:row>
      <xdr:rowOff>1203960</xdr:rowOff>
    </xdr:to>
    <xdr:pic>
      <xdr:nvPicPr>
        <xdr:cNvPr id="6145" name="Изображение 369" descr="resizeПП-00261680">
          <a:hlinkClick xmlns:r="http://schemas.openxmlformats.org/officeDocument/2006/relationships" r:id="rId7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6663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473</xdr:row>
      <xdr:rowOff>22860</xdr:rowOff>
    </xdr:from>
    <xdr:to>
      <xdr:col>10</xdr:col>
      <xdr:colOff>822960</xdr:colOff>
      <xdr:row>473</xdr:row>
      <xdr:rowOff>1203960</xdr:rowOff>
    </xdr:to>
    <xdr:pic>
      <xdr:nvPicPr>
        <xdr:cNvPr id="6146" name="Изображение 370" descr="resizeПП-00261702">
          <a:hlinkClick xmlns:r="http://schemas.openxmlformats.org/officeDocument/2006/relationships" r:id="rId7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6785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474</xdr:row>
      <xdr:rowOff>22860</xdr:rowOff>
    </xdr:from>
    <xdr:to>
      <xdr:col>10</xdr:col>
      <xdr:colOff>822960</xdr:colOff>
      <xdr:row>474</xdr:row>
      <xdr:rowOff>1203960</xdr:rowOff>
    </xdr:to>
    <xdr:pic>
      <xdr:nvPicPr>
        <xdr:cNvPr id="6147" name="Изображение 371" descr="resizeПП-00261676">
          <a:hlinkClick xmlns:r="http://schemas.openxmlformats.org/officeDocument/2006/relationships" r:id="rId7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6907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475</xdr:row>
      <xdr:rowOff>22860</xdr:rowOff>
    </xdr:from>
    <xdr:to>
      <xdr:col>10</xdr:col>
      <xdr:colOff>822960</xdr:colOff>
      <xdr:row>475</xdr:row>
      <xdr:rowOff>1203960</xdr:rowOff>
    </xdr:to>
    <xdr:pic>
      <xdr:nvPicPr>
        <xdr:cNvPr id="6148" name="Изображение 372" descr="resizeПП-00261727">
          <a:hlinkClick xmlns:r="http://schemas.openxmlformats.org/officeDocument/2006/relationships" r:id="rId7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7029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476</xdr:row>
      <xdr:rowOff>22860</xdr:rowOff>
    </xdr:from>
    <xdr:to>
      <xdr:col>10</xdr:col>
      <xdr:colOff>822960</xdr:colOff>
      <xdr:row>476</xdr:row>
      <xdr:rowOff>1203960</xdr:rowOff>
    </xdr:to>
    <xdr:pic>
      <xdr:nvPicPr>
        <xdr:cNvPr id="6149" name="Изображение 373" descr="resizeПП-00261735">
          <a:hlinkClick xmlns:r="http://schemas.openxmlformats.org/officeDocument/2006/relationships" r:id="rId7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7151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477</xdr:row>
      <xdr:rowOff>22860</xdr:rowOff>
    </xdr:from>
    <xdr:to>
      <xdr:col>10</xdr:col>
      <xdr:colOff>822960</xdr:colOff>
      <xdr:row>477</xdr:row>
      <xdr:rowOff>1203960</xdr:rowOff>
    </xdr:to>
    <xdr:pic>
      <xdr:nvPicPr>
        <xdr:cNvPr id="6150" name="Изображение 374" descr="resizeПП-00261687">
          <a:hlinkClick xmlns:r="http://schemas.openxmlformats.org/officeDocument/2006/relationships" r:id="rId7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7272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478</xdr:row>
      <xdr:rowOff>22860</xdr:rowOff>
    </xdr:from>
    <xdr:to>
      <xdr:col>10</xdr:col>
      <xdr:colOff>822960</xdr:colOff>
      <xdr:row>478</xdr:row>
      <xdr:rowOff>1203960</xdr:rowOff>
    </xdr:to>
    <xdr:pic>
      <xdr:nvPicPr>
        <xdr:cNvPr id="6151" name="Изображение 375" descr="resizeПП-00261711">
          <a:hlinkClick xmlns:r="http://schemas.openxmlformats.org/officeDocument/2006/relationships" r:id="rId7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7394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479</xdr:row>
      <xdr:rowOff>22860</xdr:rowOff>
    </xdr:from>
    <xdr:to>
      <xdr:col>10</xdr:col>
      <xdr:colOff>822960</xdr:colOff>
      <xdr:row>479</xdr:row>
      <xdr:rowOff>1203960</xdr:rowOff>
    </xdr:to>
    <xdr:pic>
      <xdr:nvPicPr>
        <xdr:cNvPr id="6152" name="Изображение 376" descr="resizeПП-00261706">
          <a:hlinkClick xmlns:r="http://schemas.openxmlformats.org/officeDocument/2006/relationships" r:id="rId7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7516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480</xdr:row>
      <xdr:rowOff>22860</xdr:rowOff>
    </xdr:from>
    <xdr:to>
      <xdr:col>10</xdr:col>
      <xdr:colOff>822960</xdr:colOff>
      <xdr:row>480</xdr:row>
      <xdr:rowOff>1203960</xdr:rowOff>
    </xdr:to>
    <xdr:pic>
      <xdr:nvPicPr>
        <xdr:cNvPr id="6153" name="Изображение 377" descr="resizeПП-00236158">
          <a:hlinkClick xmlns:r="http://schemas.openxmlformats.org/officeDocument/2006/relationships" r:id="rId7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7638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481</xdr:row>
      <xdr:rowOff>22860</xdr:rowOff>
    </xdr:from>
    <xdr:to>
      <xdr:col>10</xdr:col>
      <xdr:colOff>822960</xdr:colOff>
      <xdr:row>481</xdr:row>
      <xdr:rowOff>1203960</xdr:rowOff>
    </xdr:to>
    <xdr:pic>
      <xdr:nvPicPr>
        <xdr:cNvPr id="6154" name="Изображение 378" descr="resizeПП-00236159">
          <a:hlinkClick xmlns:r="http://schemas.openxmlformats.org/officeDocument/2006/relationships" r:id="rId7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7760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482</xdr:row>
      <xdr:rowOff>22860</xdr:rowOff>
    </xdr:from>
    <xdr:to>
      <xdr:col>10</xdr:col>
      <xdr:colOff>822960</xdr:colOff>
      <xdr:row>482</xdr:row>
      <xdr:rowOff>1203960</xdr:rowOff>
    </xdr:to>
    <xdr:pic>
      <xdr:nvPicPr>
        <xdr:cNvPr id="6155" name="Изображение 379" descr="resizeПП-00236150">
          <a:hlinkClick xmlns:r="http://schemas.openxmlformats.org/officeDocument/2006/relationships" r:id="rId7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7882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483</xdr:row>
      <xdr:rowOff>22860</xdr:rowOff>
    </xdr:from>
    <xdr:to>
      <xdr:col>10</xdr:col>
      <xdr:colOff>822960</xdr:colOff>
      <xdr:row>483</xdr:row>
      <xdr:rowOff>1203960</xdr:rowOff>
    </xdr:to>
    <xdr:pic>
      <xdr:nvPicPr>
        <xdr:cNvPr id="6156" name="Изображение 380" descr="resizeПП-00236156">
          <a:hlinkClick xmlns:r="http://schemas.openxmlformats.org/officeDocument/2006/relationships" r:id="rId7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8004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484</xdr:row>
      <xdr:rowOff>22860</xdr:rowOff>
    </xdr:from>
    <xdr:to>
      <xdr:col>10</xdr:col>
      <xdr:colOff>822960</xdr:colOff>
      <xdr:row>484</xdr:row>
      <xdr:rowOff>1203960</xdr:rowOff>
    </xdr:to>
    <xdr:pic>
      <xdr:nvPicPr>
        <xdr:cNvPr id="6157" name="Изображение 381" descr="resizeПП-00236157">
          <a:hlinkClick xmlns:r="http://schemas.openxmlformats.org/officeDocument/2006/relationships" r:id="rId7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8126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485</xdr:row>
      <xdr:rowOff>22860</xdr:rowOff>
    </xdr:from>
    <xdr:to>
      <xdr:col>10</xdr:col>
      <xdr:colOff>822960</xdr:colOff>
      <xdr:row>485</xdr:row>
      <xdr:rowOff>1203960</xdr:rowOff>
    </xdr:to>
    <xdr:pic>
      <xdr:nvPicPr>
        <xdr:cNvPr id="6158" name="Изображение 382" descr="resizeПП-00212160">
          <a:hlinkClick xmlns:r="http://schemas.openxmlformats.org/officeDocument/2006/relationships" r:id="rId7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8248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486</xdr:row>
      <xdr:rowOff>22860</xdr:rowOff>
    </xdr:from>
    <xdr:to>
      <xdr:col>10</xdr:col>
      <xdr:colOff>822960</xdr:colOff>
      <xdr:row>486</xdr:row>
      <xdr:rowOff>1203960</xdr:rowOff>
    </xdr:to>
    <xdr:pic>
      <xdr:nvPicPr>
        <xdr:cNvPr id="6159" name="Изображение 383" descr="resizeПП-00243314">
          <a:hlinkClick xmlns:r="http://schemas.openxmlformats.org/officeDocument/2006/relationships" r:id="rId7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8370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487</xdr:row>
      <xdr:rowOff>22860</xdr:rowOff>
    </xdr:from>
    <xdr:to>
      <xdr:col>10</xdr:col>
      <xdr:colOff>822960</xdr:colOff>
      <xdr:row>487</xdr:row>
      <xdr:rowOff>1203960</xdr:rowOff>
    </xdr:to>
    <xdr:pic>
      <xdr:nvPicPr>
        <xdr:cNvPr id="6160" name="Изображение 384" descr="resizeПП-00229823">
          <a:hlinkClick xmlns:r="http://schemas.openxmlformats.org/officeDocument/2006/relationships" r:id="rId7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8492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488</xdr:row>
      <xdr:rowOff>22860</xdr:rowOff>
    </xdr:from>
    <xdr:to>
      <xdr:col>10</xdr:col>
      <xdr:colOff>822960</xdr:colOff>
      <xdr:row>488</xdr:row>
      <xdr:rowOff>1203960</xdr:rowOff>
    </xdr:to>
    <xdr:pic>
      <xdr:nvPicPr>
        <xdr:cNvPr id="6161" name="Изображение 385" descr="resizeПП-00243312">
          <a:hlinkClick xmlns:r="http://schemas.openxmlformats.org/officeDocument/2006/relationships" r:id="rId7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8614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489</xdr:row>
      <xdr:rowOff>22860</xdr:rowOff>
    </xdr:from>
    <xdr:to>
      <xdr:col>10</xdr:col>
      <xdr:colOff>822960</xdr:colOff>
      <xdr:row>489</xdr:row>
      <xdr:rowOff>1203960</xdr:rowOff>
    </xdr:to>
    <xdr:pic>
      <xdr:nvPicPr>
        <xdr:cNvPr id="6162" name="Изображение 386" descr="resizeПП-00229814">
          <a:hlinkClick xmlns:r="http://schemas.openxmlformats.org/officeDocument/2006/relationships" r:id="rId7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8735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490</xdr:row>
      <xdr:rowOff>22860</xdr:rowOff>
    </xdr:from>
    <xdr:to>
      <xdr:col>10</xdr:col>
      <xdr:colOff>822960</xdr:colOff>
      <xdr:row>490</xdr:row>
      <xdr:rowOff>1203960</xdr:rowOff>
    </xdr:to>
    <xdr:pic>
      <xdr:nvPicPr>
        <xdr:cNvPr id="6163" name="Изображение 387" descr="resizeПП-00229779">
          <a:hlinkClick xmlns:r="http://schemas.openxmlformats.org/officeDocument/2006/relationships" r:id="rId7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8857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491</xdr:row>
      <xdr:rowOff>22860</xdr:rowOff>
    </xdr:from>
    <xdr:to>
      <xdr:col>10</xdr:col>
      <xdr:colOff>822960</xdr:colOff>
      <xdr:row>491</xdr:row>
      <xdr:rowOff>1203960</xdr:rowOff>
    </xdr:to>
    <xdr:pic>
      <xdr:nvPicPr>
        <xdr:cNvPr id="6164" name="Изображение 388" descr="resizeПП-00243311">
          <a:hlinkClick xmlns:r="http://schemas.openxmlformats.org/officeDocument/2006/relationships" r:id="rId7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8979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494</xdr:row>
      <xdr:rowOff>22860</xdr:rowOff>
    </xdr:from>
    <xdr:to>
      <xdr:col>10</xdr:col>
      <xdr:colOff>822960</xdr:colOff>
      <xdr:row>494</xdr:row>
      <xdr:rowOff>1203960</xdr:rowOff>
    </xdr:to>
    <xdr:pic>
      <xdr:nvPicPr>
        <xdr:cNvPr id="6165" name="Изображение 389" descr="resizeПП-00243329">
          <a:hlinkClick xmlns:r="http://schemas.openxmlformats.org/officeDocument/2006/relationships" r:id="rId7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9132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495</xdr:row>
      <xdr:rowOff>22860</xdr:rowOff>
    </xdr:from>
    <xdr:to>
      <xdr:col>10</xdr:col>
      <xdr:colOff>822960</xdr:colOff>
      <xdr:row>495</xdr:row>
      <xdr:rowOff>1203960</xdr:rowOff>
    </xdr:to>
    <xdr:pic>
      <xdr:nvPicPr>
        <xdr:cNvPr id="6166" name="Изображение 390" descr="resizeПП-00243328">
          <a:hlinkClick xmlns:r="http://schemas.openxmlformats.org/officeDocument/2006/relationships" r:id="rId7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9254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496</xdr:row>
      <xdr:rowOff>22860</xdr:rowOff>
    </xdr:from>
    <xdr:to>
      <xdr:col>10</xdr:col>
      <xdr:colOff>822960</xdr:colOff>
      <xdr:row>496</xdr:row>
      <xdr:rowOff>1203960</xdr:rowOff>
    </xdr:to>
    <xdr:pic>
      <xdr:nvPicPr>
        <xdr:cNvPr id="6167" name="Изображение 391" descr="resizeПП-00229829">
          <a:hlinkClick xmlns:r="http://schemas.openxmlformats.org/officeDocument/2006/relationships" r:id="rId7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9376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497</xdr:row>
      <xdr:rowOff>22860</xdr:rowOff>
    </xdr:from>
    <xdr:to>
      <xdr:col>10</xdr:col>
      <xdr:colOff>822960</xdr:colOff>
      <xdr:row>497</xdr:row>
      <xdr:rowOff>1203960</xdr:rowOff>
    </xdr:to>
    <xdr:pic>
      <xdr:nvPicPr>
        <xdr:cNvPr id="6168" name="Изображение 392" descr="resizeПП-00243325">
          <a:hlinkClick xmlns:r="http://schemas.openxmlformats.org/officeDocument/2006/relationships" r:id="rId7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9497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498</xdr:row>
      <xdr:rowOff>22860</xdr:rowOff>
    </xdr:from>
    <xdr:to>
      <xdr:col>10</xdr:col>
      <xdr:colOff>822960</xdr:colOff>
      <xdr:row>498</xdr:row>
      <xdr:rowOff>1203960</xdr:rowOff>
    </xdr:to>
    <xdr:pic>
      <xdr:nvPicPr>
        <xdr:cNvPr id="6169" name="Изображение 393" descr="resizeПП-00243323">
          <a:hlinkClick xmlns:r="http://schemas.openxmlformats.org/officeDocument/2006/relationships" r:id="rId7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9619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502</xdr:row>
      <xdr:rowOff>22860</xdr:rowOff>
    </xdr:from>
    <xdr:to>
      <xdr:col>10</xdr:col>
      <xdr:colOff>822960</xdr:colOff>
      <xdr:row>502</xdr:row>
      <xdr:rowOff>1203960</xdr:rowOff>
    </xdr:to>
    <xdr:pic>
      <xdr:nvPicPr>
        <xdr:cNvPr id="6170" name="Изображение 394" descr="resizeПП-00221726">
          <a:hlinkClick xmlns:r="http://schemas.openxmlformats.org/officeDocument/2006/relationships" r:id="rId7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9787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503</xdr:row>
      <xdr:rowOff>22860</xdr:rowOff>
    </xdr:from>
    <xdr:to>
      <xdr:col>10</xdr:col>
      <xdr:colOff>822960</xdr:colOff>
      <xdr:row>503</xdr:row>
      <xdr:rowOff>1203960</xdr:rowOff>
    </xdr:to>
    <xdr:pic>
      <xdr:nvPicPr>
        <xdr:cNvPr id="6171" name="Изображение 395" descr="resizeПП-00221725">
          <a:hlinkClick xmlns:r="http://schemas.openxmlformats.org/officeDocument/2006/relationships" r:id="rId7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49909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505</xdr:row>
      <xdr:rowOff>22860</xdr:rowOff>
    </xdr:from>
    <xdr:to>
      <xdr:col>10</xdr:col>
      <xdr:colOff>822960</xdr:colOff>
      <xdr:row>505</xdr:row>
      <xdr:rowOff>1203960</xdr:rowOff>
    </xdr:to>
    <xdr:pic>
      <xdr:nvPicPr>
        <xdr:cNvPr id="6172" name="Изображение 396" descr="resizeПП-00221721">
          <a:hlinkClick xmlns:r="http://schemas.openxmlformats.org/officeDocument/2006/relationships" r:id="rId7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0046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506</xdr:row>
      <xdr:rowOff>22860</xdr:rowOff>
    </xdr:from>
    <xdr:to>
      <xdr:col>10</xdr:col>
      <xdr:colOff>822960</xdr:colOff>
      <xdr:row>506</xdr:row>
      <xdr:rowOff>1203960</xdr:rowOff>
    </xdr:to>
    <xdr:pic>
      <xdr:nvPicPr>
        <xdr:cNvPr id="6173" name="Изображение 397" descr="resizeПП-00221717">
          <a:hlinkClick xmlns:r="http://schemas.openxmlformats.org/officeDocument/2006/relationships" r:id="rId7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0168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507</xdr:row>
      <xdr:rowOff>22860</xdr:rowOff>
    </xdr:from>
    <xdr:to>
      <xdr:col>10</xdr:col>
      <xdr:colOff>822960</xdr:colOff>
      <xdr:row>507</xdr:row>
      <xdr:rowOff>1203960</xdr:rowOff>
    </xdr:to>
    <xdr:pic>
      <xdr:nvPicPr>
        <xdr:cNvPr id="6174" name="Изображение 398" descr="resizeПП-00221719">
          <a:hlinkClick xmlns:r="http://schemas.openxmlformats.org/officeDocument/2006/relationships" r:id="rId7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0290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508</xdr:row>
      <xdr:rowOff>22860</xdr:rowOff>
    </xdr:from>
    <xdr:to>
      <xdr:col>10</xdr:col>
      <xdr:colOff>822960</xdr:colOff>
      <xdr:row>508</xdr:row>
      <xdr:rowOff>1203960</xdr:rowOff>
    </xdr:to>
    <xdr:pic>
      <xdr:nvPicPr>
        <xdr:cNvPr id="6175" name="Изображение 399" descr="resizeПП-00234205">
          <a:hlinkClick xmlns:r="http://schemas.openxmlformats.org/officeDocument/2006/relationships" r:id="rId7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0412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509</xdr:row>
      <xdr:rowOff>22860</xdr:rowOff>
    </xdr:from>
    <xdr:to>
      <xdr:col>10</xdr:col>
      <xdr:colOff>822960</xdr:colOff>
      <xdr:row>509</xdr:row>
      <xdr:rowOff>1203960</xdr:rowOff>
    </xdr:to>
    <xdr:pic>
      <xdr:nvPicPr>
        <xdr:cNvPr id="6176" name="Изображение 400" descr="resizeПП-00234236">
          <a:hlinkClick xmlns:r="http://schemas.openxmlformats.org/officeDocument/2006/relationships" r:id="rId7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0534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510</xdr:row>
      <xdr:rowOff>22860</xdr:rowOff>
    </xdr:from>
    <xdr:to>
      <xdr:col>10</xdr:col>
      <xdr:colOff>822960</xdr:colOff>
      <xdr:row>510</xdr:row>
      <xdr:rowOff>1203960</xdr:rowOff>
    </xdr:to>
    <xdr:pic>
      <xdr:nvPicPr>
        <xdr:cNvPr id="6177" name="Изображение 401" descr="resizeПП-00234237">
          <a:hlinkClick xmlns:r="http://schemas.openxmlformats.org/officeDocument/2006/relationships" r:id="rId7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0656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511</xdr:row>
      <xdr:rowOff>22860</xdr:rowOff>
    </xdr:from>
    <xdr:to>
      <xdr:col>10</xdr:col>
      <xdr:colOff>822960</xdr:colOff>
      <xdr:row>511</xdr:row>
      <xdr:rowOff>1203960</xdr:rowOff>
    </xdr:to>
    <xdr:pic>
      <xdr:nvPicPr>
        <xdr:cNvPr id="6178" name="Изображение 402" descr="resizeПП-00234235">
          <a:hlinkClick xmlns:r="http://schemas.openxmlformats.org/officeDocument/2006/relationships" r:id="rId7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0778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512</xdr:row>
      <xdr:rowOff>22860</xdr:rowOff>
    </xdr:from>
    <xdr:to>
      <xdr:col>10</xdr:col>
      <xdr:colOff>822960</xdr:colOff>
      <xdr:row>512</xdr:row>
      <xdr:rowOff>1203960</xdr:rowOff>
    </xdr:to>
    <xdr:pic>
      <xdr:nvPicPr>
        <xdr:cNvPr id="6179" name="Изображение 403" descr="resizeПП-00234234">
          <a:hlinkClick xmlns:r="http://schemas.openxmlformats.org/officeDocument/2006/relationships" r:id="rId7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0900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513</xdr:row>
      <xdr:rowOff>22860</xdr:rowOff>
    </xdr:from>
    <xdr:to>
      <xdr:col>10</xdr:col>
      <xdr:colOff>822960</xdr:colOff>
      <xdr:row>513</xdr:row>
      <xdr:rowOff>1203960</xdr:rowOff>
    </xdr:to>
    <xdr:pic>
      <xdr:nvPicPr>
        <xdr:cNvPr id="6180" name="Изображение 404" descr="resizeПП-00234244">
          <a:hlinkClick xmlns:r="http://schemas.openxmlformats.org/officeDocument/2006/relationships" r:id="rId7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1021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514</xdr:row>
      <xdr:rowOff>22860</xdr:rowOff>
    </xdr:from>
    <xdr:to>
      <xdr:col>10</xdr:col>
      <xdr:colOff>822960</xdr:colOff>
      <xdr:row>514</xdr:row>
      <xdr:rowOff>1203960</xdr:rowOff>
    </xdr:to>
    <xdr:pic>
      <xdr:nvPicPr>
        <xdr:cNvPr id="6181" name="Изображение 405" descr="resizeПП-00234245">
          <a:hlinkClick xmlns:r="http://schemas.openxmlformats.org/officeDocument/2006/relationships" r:id="rId7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1143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515</xdr:row>
      <xdr:rowOff>22860</xdr:rowOff>
    </xdr:from>
    <xdr:to>
      <xdr:col>10</xdr:col>
      <xdr:colOff>822960</xdr:colOff>
      <xdr:row>515</xdr:row>
      <xdr:rowOff>1203960</xdr:rowOff>
    </xdr:to>
    <xdr:pic>
      <xdr:nvPicPr>
        <xdr:cNvPr id="6182" name="Изображение 406" descr="resizeПП-00234238">
          <a:hlinkClick xmlns:r="http://schemas.openxmlformats.org/officeDocument/2006/relationships" r:id="rId7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1265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516</xdr:row>
      <xdr:rowOff>22860</xdr:rowOff>
    </xdr:from>
    <xdr:to>
      <xdr:col>10</xdr:col>
      <xdr:colOff>822960</xdr:colOff>
      <xdr:row>516</xdr:row>
      <xdr:rowOff>1203960</xdr:rowOff>
    </xdr:to>
    <xdr:pic>
      <xdr:nvPicPr>
        <xdr:cNvPr id="6183" name="Изображение 407" descr="resizeПП-00234232">
          <a:hlinkClick xmlns:r="http://schemas.openxmlformats.org/officeDocument/2006/relationships" r:id="rId7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1387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517</xdr:row>
      <xdr:rowOff>22860</xdr:rowOff>
    </xdr:from>
    <xdr:to>
      <xdr:col>10</xdr:col>
      <xdr:colOff>822960</xdr:colOff>
      <xdr:row>517</xdr:row>
      <xdr:rowOff>1203960</xdr:rowOff>
    </xdr:to>
    <xdr:pic>
      <xdr:nvPicPr>
        <xdr:cNvPr id="6184" name="Изображение 408" descr="resizeПП-00234231">
          <a:hlinkClick xmlns:r="http://schemas.openxmlformats.org/officeDocument/2006/relationships" r:id="rId8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1509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518</xdr:row>
      <xdr:rowOff>22860</xdr:rowOff>
    </xdr:from>
    <xdr:to>
      <xdr:col>10</xdr:col>
      <xdr:colOff>822960</xdr:colOff>
      <xdr:row>518</xdr:row>
      <xdr:rowOff>1203960</xdr:rowOff>
    </xdr:to>
    <xdr:pic>
      <xdr:nvPicPr>
        <xdr:cNvPr id="6185" name="Изображение 409" descr="resizeПП-00234233">
          <a:hlinkClick xmlns:r="http://schemas.openxmlformats.org/officeDocument/2006/relationships" r:id="rId8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1631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519</xdr:row>
      <xdr:rowOff>22860</xdr:rowOff>
    </xdr:from>
    <xdr:to>
      <xdr:col>10</xdr:col>
      <xdr:colOff>822960</xdr:colOff>
      <xdr:row>519</xdr:row>
      <xdr:rowOff>1203960</xdr:rowOff>
    </xdr:to>
    <xdr:pic>
      <xdr:nvPicPr>
        <xdr:cNvPr id="6186" name="Изображение 410" descr="resizeПП-00234206">
          <a:hlinkClick xmlns:r="http://schemas.openxmlformats.org/officeDocument/2006/relationships" r:id="rId8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1753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520</xdr:row>
      <xdr:rowOff>22860</xdr:rowOff>
    </xdr:from>
    <xdr:to>
      <xdr:col>10</xdr:col>
      <xdr:colOff>822960</xdr:colOff>
      <xdr:row>520</xdr:row>
      <xdr:rowOff>1203960</xdr:rowOff>
    </xdr:to>
    <xdr:pic>
      <xdr:nvPicPr>
        <xdr:cNvPr id="6187" name="Изображение 411" descr="resizeПП-00234242">
          <a:hlinkClick xmlns:r="http://schemas.openxmlformats.org/officeDocument/2006/relationships" r:id="rId8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1875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521</xdr:row>
      <xdr:rowOff>22860</xdr:rowOff>
    </xdr:from>
    <xdr:to>
      <xdr:col>10</xdr:col>
      <xdr:colOff>822960</xdr:colOff>
      <xdr:row>521</xdr:row>
      <xdr:rowOff>1203960</xdr:rowOff>
    </xdr:to>
    <xdr:pic>
      <xdr:nvPicPr>
        <xdr:cNvPr id="6188" name="Изображение 412" descr="resizeПП-00234241">
          <a:hlinkClick xmlns:r="http://schemas.openxmlformats.org/officeDocument/2006/relationships" r:id="rId80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1997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522</xdr:row>
      <xdr:rowOff>22860</xdr:rowOff>
    </xdr:from>
    <xdr:to>
      <xdr:col>10</xdr:col>
      <xdr:colOff>822960</xdr:colOff>
      <xdr:row>522</xdr:row>
      <xdr:rowOff>1203960</xdr:rowOff>
    </xdr:to>
    <xdr:pic>
      <xdr:nvPicPr>
        <xdr:cNvPr id="6189" name="Изображение 413" descr="resizeПП-00234240">
          <a:hlinkClick xmlns:r="http://schemas.openxmlformats.org/officeDocument/2006/relationships" r:id="rId8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2119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524</xdr:row>
      <xdr:rowOff>22860</xdr:rowOff>
    </xdr:from>
    <xdr:to>
      <xdr:col>10</xdr:col>
      <xdr:colOff>822960</xdr:colOff>
      <xdr:row>524</xdr:row>
      <xdr:rowOff>1203960</xdr:rowOff>
    </xdr:to>
    <xdr:pic>
      <xdr:nvPicPr>
        <xdr:cNvPr id="6190" name="Изображение 414" descr="resizeПП-00222178">
          <a:hlinkClick xmlns:r="http://schemas.openxmlformats.org/officeDocument/2006/relationships" r:id="rId8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2256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525</xdr:row>
      <xdr:rowOff>22860</xdr:rowOff>
    </xdr:from>
    <xdr:to>
      <xdr:col>10</xdr:col>
      <xdr:colOff>822960</xdr:colOff>
      <xdr:row>525</xdr:row>
      <xdr:rowOff>1203960</xdr:rowOff>
    </xdr:to>
    <xdr:pic>
      <xdr:nvPicPr>
        <xdr:cNvPr id="6191" name="Изображение 415" descr="resizeПП-00221710">
          <a:hlinkClick xmlns:r="http://schemas.openxmlformats.org/officeDocument/2006/relationships" r:id="rId8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2378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526</xdr:row>
      <xdr:rowOff>22860</xdr:rowOff>
    </xdr:from>
    <xdr:to>
      <xdr:col>10</xdr:col>
      <xdr:colOff>822960</xdr:colOff>
      <xdr:row>526</xdr:row>
      <xdr:rowOff>1203960</xdr:rowOff>
    </xdr:to>
    <xdr:pic>
      <xdr:nvPicPr>
        <xdr:cNvPr id="6192" name="Изображение 416" descr="resizeПП-00221716">
          <a:hlinkClick xmlns:r="http://schemas.openxmlformats.org/officeDocument/2006/relationships" r:id="rId8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2500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527</xdr:row>
      <xdr:rowOff>22860</xdr:rowOff>
    </xdr:from>
    <xdr:to>
      <xdr:col>10</xdr:col>
      <xdr:colOff>822960</xdr:colOff>
      <xdr:row>527</xdr:row>
      <xdr:rowOff>1203960</xdr:rowOff>
    </xdr:to>
    <xdr:pic>
      <xdr:nvPicPr>
        <xdr:cNvPr id="6193" name="Изображение 417" descr="resizeПП-00221714">
          <a:hlinkClick xmlns:r="http://schemas.openxmlformats.org/officeDocument/2006/relationships" r:id="rId8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2622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528</xdr:row>
      <xdr:rowOff>22860</xdr:rowOff>
    </xdr:from>
    <xdr:to>
      <xdr:col>10</xdr:col>
      <xdr:colOff>822960</xdr:colOff>
      <xdr:row>528</xdr:row>
      <xdr:rowOff>1203960</xdr:rowOff>
    </xdr:to>
    <xdr:pic>
      <xdr:nvPicPr>
        <xdr:cNvPr id="6194" name="Изображение 418" descr="resizeПП-00221712">
          <a:hlinkClick xmlns:r="http://schemas.openxmlformats.org/officeDocument/2006/relationships" r:id="rId8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2744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529</xdr:row>
      <xdr:rowOff>22860</xdr:rowOff>
    </xdr:from>
    <xdr:to>
      <xdr:col>10</xdr:col>
      <xdr:colOff>822960</xdr:colOff>
      <xdr:row>529</xdr:row>
      <xdr:rowOff>1203960</xdr:rowOff>
    </xdr:to>
    <xdr:pic>
      <xdr:nvPicPr>
        <xdr:cNvPr id="6195" name="Изображение 419" descr="resizeПП-00229976">
          <a:hlinkClick xmlns:r="http://schemas.openxmlformats.org/officeDocument/2006/relationships" r:id="rId8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2866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531</xdr:row>
      <xdr:rowOff>22860</xdr:rowOff>
    </xdr:from>
    <xdr:to>
      <xdr:col>10</xdr:col>
      <xdr:colOff>822960</xdr:colOff>
      <xdr:row>531</xdr:row>
      <xdr:rowOff>1203960</xdr:rowOff>
    </xdr:to>
    <xdr:pic>
      <xdr:nvPicPr>
        <xdr:cNvPr id="6196" name="Изображение 420" descr="resizeПП-00222284">
          <a:hlinkClick xmlns:r="http://schemas.openxmlformats.org/officeDocument/2006/relationships" r:id="rId8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3003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532</xdr:row>
      <xdr:rowOff>22860</xdr:rowOff>
    </xdr:from>
    <xdr:to>
      <xdr:col>10</xdr:col>
      <xdr:colOff>822960</xdr:colOff>
      <xdr:row>532</xdr:row>
      <xdr:rowOff>1203960</xdr:rowOff>
    </xdr:to>
    <xdr:pic>
      <xdr:nvPicPr>
        <xdr:cNvPr id="6197" name="Изображение 421" descr="resizeПП-00222292">
          <a:hlinkClick xmlns:r="http://schemas.openxmlformats.org/officeDocument/2006/relationships" r:id="rId8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3125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533</xdr:row>
      <xdr:rowOff>22860</xdr:rowOff>
    </xdr:from>
    <xdr:to>
      <xdr:col>10</xdr:col>
      <xdr:colOff>822960</xdr:colOff>
      <xdr:row>533</xdr:row>
      <xdr:rowOff>1203960</xdr:rowOff>
    </xdr:to>
    <xdr:pic>
      <xdr:nvPicPr>
        <xdr:cNvPr id="6198" name="Изображение 422" descr="resizeПП-00222290">
          <a:hlinkClick xmlns:r="http://schemas.openxmlformats.org/officeDocument/2006/relationships" r:id="rId8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3247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534</xdr:row>
      <xdr:rowOff>22860</xdr:rowOff>
    </xdr:from>
    <xdr:to>
      <xdr:col>10</xdr:col>
      <xdr:colOff>822960</xdr:colOff>
      <xdr:row>534</xdr:row>
      <xdr:rowOff>1203960</xdr:rowOff>
    </xdr:to>
    <xdr:pic>
      <xdr:nvPicPr>
        <xdr:cNvPr id="6199" name="Изображение 423" descr="resizeПП-00222291">
          <a:hlinkClick xmlns:r="http://schemas.openxmlformats.org/officeDocument/2006/relationships" r:id="rId8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3368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535</xdr:row>
      <xdr:rowOff>22860</xdr:rowOff>
    </xdr:from>
    <xdr:to>
      <xdr:col>10</xdr:col>
      <xdr:colOff>822960</xdr:colOff>
      <xdr:row>535</xdr:row>
      <xdr:rowOff>1203960</xdr:rowOff>
    </xdr:to>
    <xdr:pic>
      <xdr:nvPicPr>
        <xdr:cNvPr id="6200" name="Изображение 424" descr="resizeПП-00222293">
          <a:hlinkClick xmlns:r="http://schemas.openxmlformats.org/officeDocument/2006/relationships" r:id="rId8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3490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536</xdr:row>
      <xdr:rowOff>22860</xdr:rowOff>
    </xdr:from>
    <xdr:to>
      <xdr:col>10</xdr:col>
      <xdr:colOff>822960</xdr:colOff>
      <xdr:row>536</xdr:row>
      <xdr:rowOff>1203960</xdr:rowOff>
    </xdr:to>
    <xdr:pic>
      <xdr:nvPicPr>
        <xdr:cNvPr id="6201" name="Изображение 425" descr="resizeПП-00222282">
          <a:hlinkClick xmlns:r="http://schemas.openxmlformats.org/officeDocument/2006/relationships" r:id="rId8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3612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537</xdr:row>
      <xdr:rowOff>22860</xdr:rowOff>
    </xdr:from>
    <xdr:to>
      <xdr:col>10</xdr:col>
      <xdr:colOff>822960</xdr:colOff>
      <xdr:row>537</xdr:row>
      <xdr:rowOff>1203960</xdr:rowOff>
    </xdr:to>
    <xdr:pic>
      <xdr:nvPicPr>
        <xdr:cNvPr id="6202" name="Изображение 426" descr="resizeПП-00222285">
          <a:hlinkClick xmlns:r="http://schemas.openxmlformats.org/officeDocument/2006/relationships" r:id="rId8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3734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539</xdr:row>
      <xdr:rowOff>22860</xdr:rowOff>
    </xdr:from>
    <xdr:to>
      <xdr:col>10</xdr:col>
      <xdr:colOff>822960</xdr:colOff>
      <xdr:row>539</xdr:row>
      <xdr:rowOff>1203960</xdr:rowOff>
    </xdr:to>
    <xdr:pic>
      <xdr:nvPicPr>
        <xdr:cNvPr id="6203" name="Изображение 427" descr="resizeПП-00220146">
          <a:hlinkClick xmlns:r="http://schemas.openxmlformats.org/officeDocument/2006/relationships" r:id="rId8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3871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540</xdr:row>
      <xdr:rowOff>22860</xdr:rowOff>
    </xdr:from>
    <xdr:to>
      <xdr:col>10</xdr:col>
      <xdr:colOff>822960</xdr:colOff>
      <xdr:row>540</xdr:row>
      <xdr:rowOff>1203960</xdr:rowOff>
    </xdr:to>
    <xdr:pic>
      <xdr:nvPicPr>
        <xdr:cNvPr id="6204" name="Изображение 428" descr="resizeПП-00222180">
          <a:hlinkClick xmlns:r="http://schemas.openxmlformats.org/officeDocument/2006/relationships" r:id="rId8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3993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541</xdr:row>
      <xdr:rowOff>22860</xdr:rowOff>
    </xdr:from>
    <xdr:to>
      <xdr:col>10</xdr:col>
      <xdr:colOff>822960</xdr:colOff>
      <xdr:row>541</xdr:row>
      <xdr:rowOff>1203960</xdr:rowOff>
    </xdr:to>
    <xdr:pic>
      <xdr:nvPicPr>
        <xdr:cNvPr id="6205" name="Изображение 429" descr="resizeПП-00222186">
          <a:hlinkClick xmlns:r="http://schemas.openxmlformats.org/officeDocument/2006/relationships" r:id="rId8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4115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542</xdr:row>
      <xdr:rowOff>22860</xdr:rowOff>
    </xdr:from>
    <xdr:to>
      <xdr:col>10</xdr:col>
      <xdr:colOff>822960</xdr:colOff>
      <xdr:row>542</xdr:row>
      <xdr:rowOff>1203960</xdr:rowOff>
    </xdr:to>
    <xdr:pic>
      <xdr:nvPicPr>
        <xdr:cNvPr id="6206" name="Изображение 430" descr="resizeПП-00220149">
          <a:hlinkClick xmlns:r="http://schemas.openxmlformats.org/officeDocument/2006/relationships" r:id="rId8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4237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543</xdr:row>
      <xdr:rowOff>22860</xdr:rowOff>
    </xdr:from>
    <xdr:to>
      <xdr:col>10</xdr:col>
      <xdr:colOff>822960</xdr:colOff>
      <xdr:row>543</xdr:row>
      <xdr:rowOff>1203960</xdr:rowOff>
    </xdr:to>
    <xdr:pic>
      <xdr:nvPicPr>
        <xdr:cNvPr id="6207" name="Изображение 431" descr="resizeПП-00222212">
          <a:hlinkClick xmlns:r="http://schemas.openxmlformats.org/officeDocument/2006/relationships" r:id="rId8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4359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544</xdr:row>
      <xdr:rowOff>22860</xdr:rowOff>
    </xdr:from>
    <xdr:to>
      <xdr:col>10</xdr:col>
      <xdr:colOff>822960</xdr:colOff>
      <xdr:row>544</xdr:row>
      <xdr:rowOff>1203960</xdr:rowOff>
    </xdr:to>
    <xdr:pic>
      <xdr:nvPicPr>
        <xdr:cNvPr id="6208" name="Изображение 432" descr="resizeПП-00222209">
          <a:hlinkClick xmlns:r="http://schemas.openxmlformats.org/officeDocument/2006/relationships" r:id="rId8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4481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545</xdr:row>
      <xdr:rowOff>22860</xdr:rowOff>
    </xdr:from>
    <xdr:to>
      <xdr:col>10</xdr:col>
      <xdr:colOff>822960</xdr:colOff>
      <xdr:row>545</xdr:row>
      <xdr:rowOff>1203960</xdr:rowOff>
    </xdr:to>
    <xdr:pic>
      <xdr:nvPicPr>
        <xdr:cNvPr id="6209" name="Изображение 433" descr="resizeПП-00234248">
          <a:hlinkClick xmlns:r="http://schemas.openxmlformats.org/officeDocument/2006/relationships" r:id="rId8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4603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546</xdr:row>
      <xdr:rowOff>22860</xdr:rowOff>
    </xdr:from>
    <xdr:to>
      <xdr:col>10</xdr:col>
      <xdr:colOff>822960</xdr:colOff>
      <xdr:row>546</xdr:row>
      <xdr:rowOff>1203960</xdr:rowOff>
    </xdr:to>
    <xdr:pic>
      <xdr:nvPicPr>
        <xdr:cNvPr id="6210" name="Изображение 434" descr="resizeПП-00234246">
          <a:hlinkClick xmlns:r="http://schemas.openxmlformats.org/officeDocument/2006/relationships" r:id="rId8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4725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549</xdr:row>
      <xdr:rowOff>22860</xdr:rowOff>
    </xdr:from>
    <xdr:to>
      <xdr:col>10</xdr:col>
      <xdr:colOff>822960</xdr:colOff>
      <xdr:row>549</xdr:row>
      <xdr:rowOff>1203960</xdr:rowOff>
    </xdr:to>
    <xdr:pic>
      <xdr:nvPicPr>
        <xdr:cNvPr id="6211" name="Изображение 435" descr="resizeПП-00234033">
          <a:hlinkClick xmlns:r="http://schemas.openxmlformats.org/officeDocument/2006/relationships" r:id="rId8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4877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550</xdr:row>
      <xdr:rowOff>22860</xdr:rowOff>
    </xdr:from>
    <xdr:to>
      <xdr:col>10</xdr:col>
      <xdr:colOff>822960</xdr:colOff>
      <xdr:row>550</xdr:row>
      <xdr:rowOff>1203960</xdr:rowOff>
    </xdr:to>
    <xdr:pic>
      <xdr:nvPicPr>
        <xdr:cNvPr id="6212" name="Изображение 436" descr="resizeПП-00236167">
          <a:hlinkClick xmlns:r="http://schemas.openxmlformats.org/officeDocument/2006/relationships" r:id="rId8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4999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551</xdr:row>
      <xdr:rowOff>22860</xdr:rowOff>
    </xdr:from>
    <xdr:to>
      <xdr:col>10</xdr:col>
      <xdr:colOff>822960</xdr:colOff>
      <xdr:row>551</xdr:row>
      <xdr:rowOff>1203960</xdr:rowOff>
    </xdr:to>
    <xdr:pic>
      <xdr:nvPicPr>
        <xdr:cNvPr id="6213" name="Изображение 437" descr="resizeПП-00236178">
          <a:hlinkClick xmlns:r="http://schemas.openxmlformats.org/officeDocument/2006/relationships" r:id="rId8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5121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552</xdr:row>
      <xdr:rowOff>22860</xdr:rowOff>
    </xdr:from>
    <xdr:to>
      <xdr:col>10</xdr:col>
      <xdr:colOff>822960</xdr:colOff>
      <xdr:row>552</xdr:row>
      <xdr:rowOff>1203960</xdr:rowOff>
    </xdr:to>
    <xdr:pic>
      <xdr:nvPicPr>
        <xdr:cNvPr id="6214" name="Изображение 438" descr="resizeПП-00236204">
          <a:hlinkClick xmlns:r="http://schemas.openxmlformats.org/officeDocument/2006/relationships" r:id="rId8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5243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553</xdr:row>
      <xdr:rowOff>22860</xdr:rowOff>
    </xdr:from>
    <xdr:to>
      <xdr:col>10</xdr:col>
      <xdr:colOff>822960</xdr:colOff>
      <xdr:row>553</xdr:row>
      <xdr:rowOff>1203960</xdr:rowOff>
    </xdr:to>
    <xdr:pic>
      <xdr:nvPicPr>
        <xdr:cNvPr id="6215" name="Изображение 439" descr="resizeПП-00236183">
          <a:hlinkClick xmlns:r="http://schemas.openxmlformats.org/officeDocument/2006/relationships" r:id="rId8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5365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554</xdr:row>
      <xdr:rowOff>22860</xdr:rowOff>
    </xdr:from>
    <xdr:to>
      <xdr:col>10</xdr:col>
      <xdr:colOff>822960</xdr:colOff>
      <xdr:row>554</xdr:row>
      <xdr:rowOff>1203960</xdr:rowOff>
    </xdr:to>
    <xdr:pic>
      <xdr:nvPicPr>
        <xdr:cNvPr id="6216" name="Изображение 440" descr="resizeПП-00261553">
          <a:hlinkClick xmlns:r="http://schemas.openxmlformats.org/officeDocument/2006/relationships" r:id="rId8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5487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555</xdr:row>
      <xdr:rowOff>22860</xdr:rowOff>
    </xdr:from>
    <xdr:to>
      <xdr:col>10</xdr:col>
      <xdr:colOff>822960</xdr:colOff>
      <xdr:row>555</xdr:row>
      <xdr:rowOff>1203960</xdr:rowOff>
    </xdr:to>
    <xdr:pic>
      <xdr:nvPicPr>
        <xdr:cNvPr id="6217" name="Изображение 441" descr="resizeПП-00261547">
          <a:hlinkClick xmlns:r="http://schemas.openxmlformats.org/officeDocument/2006/relationships" r:id="rId8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5609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556</xdr:row>
      <xdr:rowOff>22860</xdr:rowOff>
    </xdr:from>
    <xdr:to>
      <xdr:col>10</xdr:col>
      <xdr:colOff>822960</xdr:colOff>
      <xdr:row>556</xdr:row>
      <xdr:rowOff>1203960</xdr:rowOff>
    </xdr:to>
    <xdr:pic>
      <xdr:nvPicPr>
        <xdr:cNvPr id="6218" name="Изображение 442" descr="resizeПП-00261551">
          <a:hlinkClick xmlns:r="http://schemas.openxmlformats.org/officeDocument/2006/relationships" r:id="rId8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5731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557</xdr:row>
      <xdr:rowOff>22860</xdr:rowOff>
    </xdr:from>
    <xdr:to>
      <xdr:col>10</xdr:col>
      <xdr:colOff>822960</xdr:colOff>
      <xdr:row>557</xdr:row>
      <xdr:rowOff>1203960</xdr:rowOff>
    </xdr:to>
    <xdr:pic>
      <xdr:nvPicPr>
        <xdr:cNvPr id="6219" name="Изображение 443" descr="resizeПП-00261483">
          <a:hlinkClick xmlns:r="http://schemas.openxmlformats.org/officeDocument/2006/relationships" r:id="rId8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5853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558</xdr:row>
      <xdr:rowOff>22860</xdr:rowOff>
    </xdr:from>
    <xdr:to>
      <xdr:col>10</xdr:col>
      <xdr:colOff>822960</xdr:colOff>
      <xdr:row>558</xdr:row>
      <xdr:rowOff>1203960</xdr:rowOff>
    </xdr:to>
    <xdr:pic>
      <xdr:nvPicPr>
        <xdr:cNvPr id="6220" name="Изображение 444" descr="resizeПП-00261508">
          <a:hlinkClick xmlns:r="http://schemas.openxmlformats.org/officeDocument/2006/relationships" r:id="rId8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5974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559</xdr:row>
      <xdr:rowOff>22860</xdr:rowOff>
    </xdr:from>
    <xdr:to>
      <xdr:col>10</xdr:col>
      <xdr:colOff>822960</xdr:colOff>
      <xdr:row>559</xdr:row>
      <xdr:rowOff>1203960</xdr:rowOff>
    </xdr:to>
    <xdr:pic>
      <xdr:nvPicPr>
        <xdr:cNvPr id="6221" name="Изображение 445" descr="resizeПП-00261510">
          <a:hlinkClick xmlns:r="http://schemas.openxmlformats.org/officeDocument/2006/relationships" r:id="rId8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6096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560</xdr:row>
      <xdr:rowOff>22860</xdr:rowOff>
    </xdr:from>
    <xdr:to>
      <xdr:col>10</xdr:col>
      <xdr:colOff>822960</xdr:colOff>
      <xdr:row>560</xdr:row>
      <xdr:rowOff>1203960</xdr:rowOff>
    </xdr:to>
    <xdr:pic>
      <xdr:nvPicPr>
        <xdr:cNvPr id="6222" name="Изображение 446" descr="resizeПП-00261531">
          <a:hlinkClick xmlns:r="http://schemas.openxmlformats.org/officeDocument/2006/relationships" r:id="rId8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6218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561</xdr:row>
      <xdr:rowOff>22860</xdr:rowOff>
    </xdr:from>
    <xdr:to>
      <xdr:col>10</xdr:col>
      <xdr:colOff>822960</xdr:colOff>
      <xdr:row>561</xdr:row>
      <xdr:rowOff>1203960</xdr:rowOff>
    </xdr:to>
    <xdr:pic>
      <xdr:nvPicPr>
        <xdr:cNvPr id="6223" name="Изображение 447" descr="resizeПП-00261534">
          <a:hlinkClick xmlns:r="http://schemas.openxmlformats.org/officeDocument/2006/relationships" r:id="rId8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6340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562</xdr:row>
      <xdr:rowOff>22860</xdr:rowOff>
    </xdr:from>
    <xdr:to>
      <xdr:col>10</xdr:col>
      <xdr:colOff>822960</xdr:colOff>
      <xdr:row>562</xdr:row>
      <xdr:rowOff>1203960</xdr:rowOff>
    </xdr:to>
    <xdr:pic>
      <xdr:nvPicPr>
        <xdr:cNvPr id="6224" name="Изображение 448" descr="resizeПП-00261545">
          <a:hlinkClick xmlns:r="http://schemas.openxmlformats.org/officeDocument/2006/relationships" r:id="rId8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6462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563</xdr:row>
      <xdr:rowOff>22860</xdr:rowOff>
    </xdr:from>
    <xdr:to>
      <xdr:col>10</xdr:col>
      <xdr:colOff>822960</xdr:colOff>
      <xdr:row>563</xdr:row>
      <xdr:rowOff>1203960</xdr:rowOff>
    </xdr:to>
    <xdr:pic>
      <xdr:nvPicPr>
        <xdr:cNvPr id="6225" name="Изображение 449" descr="resizeПП-00261535">
          <a:hlinkClick xmlns:r="http://schemas.openxmlformats.org/officeDocument/2006/relationships" r:id="rId8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6584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564</xdr:row>
      <xdr:rowOff>22860</xdr:rowOff>
    </xdr:from>
    <xdr:to>
      <xdr:col>10</xdr:col>
      <xdr:colOff>822960</xdr:colOff>
      <xdr:row>564</xdr:row>
      <xdr:rowOff>1203960</xdr:rowOff>
    </xdr:to>
    <xdr:pic>
      <xdr:nvPicPr>
        <xdr:cNvPr id="6226" name="Изображение 450" descr="resizeПП-00261460">
          <a:hlinkClick xmlns:r="http://schemas.openxmlformats.org/officeDocument/2006/relationships" r:id="rId8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6706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565</xdr:row>
      <xdr:rowOff>22860</xdr:rowOff>
    </xdr:from>
    <xdr:to>
      <xdr:col>10</xdr:col>
      <xdr:colOff>822960</xdr:colOff>
      <xdr:row>565</xdr:row>
      <xdr:rowOff>1203960</xdr:rowOff>
    </xdr:to>
    <xdr:pic>
      <xdr:nvPicPr>
        <xdr:cNvPr id="6227" name="Изображение 451" descr="resizeПП-00261455">
          <a:hlinkClick xmlns:r="http://schemas.openxmlformats.org/officeDocument/2006/relationships" r:id="rId8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6828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566</xdr:row>
      <xdr:rowOff>22860</xdr:rowOff>
    </xdr:from>
    <xdr:to>
      <xdr:col>10</xdr:col>
      <xdr:colOff>822960</xdr:colOff>
      <xdr:row>566</xdr:row>
      <xdr:rowOff>1203960</xdr:rowOff>
    </xdr:to>
    <xdr:pic>
      <xdr:nvPicPr>
        <xdr:cNvPr id="6228" name="Изображение 452" descr="resizeПП-00261482">
          <a:hlinkClick xmlns:r="http://schemas.openxmlformats.org/officeDocument/2006/relationships" r:id="rId8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6950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567</xdr:row>
      <xdr:rowOff>22860</xdr:rowOff>
    </xdr:from>
    <xdr:to>
      <xdr:col>10</xdr:col>
      <xdr:colOff>822960</xdr:colOff>
      <xdr:row>567</xdr:row>
      <xdr:rowOff>1203960</xdr:rowOff>
    </xdr:to>
    <xdr:pic>
      <xdr:nvPicPr>
        <xdr:cNvPr id="6229" name="Изображение 453" descr="resizeПП-00261503">
          <a:hlinkClick xmlns:r="http://schemas.openxmlformats.org/officeDocument/2006/relationships" r:id="rId8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7072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568</xdr:row>
      <xdr:rowOff>22860</xdr:rowOff>
    </xdr:from>
    <xdr:to>
      <xdr:col>10</xdr:col>
      <xdr:colOff>822960</xdr:colOff>
      <xdr:row>568</xdr:row>
      <xdr:rowOff>1203960</xdr:rowOff>
    </xdr:to>
    <xdr:pic>
      <xdr:nvPicPr>
        <xdr:cNvPr id="6230" name="Изображение 454" descr="resizeПП-00261499">
          <a:hlinkClick xmlns:r="http://schemas.openxmlformats.org/officeDocument/2006/relationships" r:id="rId8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7194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569</xdr:row>
      <xdr:rowOff>22860</xdr:rowOff>
    </xdr:from>
    <xdr:to>
      <xdr:col>10</xdr:col>
      <xdr:colOff>822960</xdr:colOff>
      <xdr:row>569</xdr:row>
      <xdr:rowOff>1203960</xdr:rowOff>
    </xdr:to>
    <xdr:pic>
      <xdr:nvPicPr>
        <xdr:cNvPr id="6231" name="Изображение 455" descr="resizeПП-00261537">
          <a:hlinkClick xmlns:r="http://schemas.openxmlformats.org/officeDocument/2006/relationships" r:id="rId8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7316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570</xdr:row>
      <xdr:rowOff>22860</xdr:rowOff>
    </xdr:from>
    <xdr:to>
      <xdr:col>10</xdr:col>
      <xdr:colOff>822960</xdr:colOff>
      <xdr:row>570</xdr:row>
      <xdr:rowOff>1203960</xdr:rowOff>
    </xdr:to>
    <xdr:pic>
      <xdr:nvPicPr>
        <xdr:cNvPr id="6232" name="Изображение 456" descr="resizeПП-00261497">
          <a:hlinkClick xmlns:r="http://schemas.openxmlformats.org/officeDocument/2006/relationships" r:id="rId8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7438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571</xdr:row>
      <xdr:rowOff>22860</xdr:rowOff>
    </xdr:from>
    <xdr:to>
      <xdr:col>10</xdr:col>
      <xdr:colOff>822960</xdr:colOff>
      <xdr:row>571</xdr:row>
      <xdr:rowOff>1203960</xdr:rowOff>
    </xdr:to>
    <xdr:pic>
      <xdr:nvPicPr>
        <xdr:cNvPr id="6233" name="Изображение 457" descr="resizeПП-00261556">
          <a:hlinkClick xmlns:r="http://schemas.openxmlformats.org/officeDocument/2006/relationships" r:id="rId8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7559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572</xdr:row>
      <xdr:rowOff>22860</xdr:rowOff>
    </xdr:from>
    <xdr:to>
      <xdr:col>10</xdr:col>
      <xdr:colOff>822960</xdr:colOff>
      <xdr:row>572</xdr:row>
      <xdr:rowOff>1203960</xdr:rowOff>
    </xdr:to>
    <xdr:pic>
      <xdr:nvPicPr>
        <xdr:cNvPr id="6234" name="Изображение 458" descr="resizeПП-00261506">
          <a:hlinkClick xmlns:r="http://schemas.openxmlformats.org/officeDocument/2006/relationships" r:id="rId8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7681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573</xdr:row>
      <xdr:rowOff>22860</xdr:rowOff>
    </xdr:from>
    <xdr:to>
      <xdr:col>10</xdr:col>
      <xdr:colOff>822960</xdr:colOff>
      <xdr:row>573</xdr:row>
      <xdr:rowOff>1203960</xdr:rowOff>
    </xdr:to>
    <xdr:pic>
      <xdr:nvPicPr>
        <xdr:cNvPr id="6235" name="Изображение 459" descr="resizeПП-00261467">
          <a:hlinkClick xmlns:r="http://schemas.openxmlformats.org/officeDocument/2006/relationships" r:id="rId8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7803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574</xdr:row>
      <xdr:rowOff>22860</xdr:rowOff>
    </xdr:from>
    <xdr:to>
      <xdr:col>10</xdr:col>
      <xdr:colOff>822960</xdr:colOff>
      <xdr:row>574</xdr:row>
      <xdr:rowOff>1203960</xdr:rowOff>
    </xdr:to>
    <xdr:pic>
      <xdr:nvPicPr>
        <xdr:cNvPr id="6236" name="Изображение 460" descr="resizeПП-00261464">
          <a:hlinkClick xmlns:r="http://schemas.openxmlformats.org/officeDocument/2006/relationships" r:id="rId8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7925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575</xdr:row>
      <xdr:rowOff>22860</xdr:rowOff>
    </xdr:from>
    <xdr:to>
      <xdr:col>10</xdr:col>
      <xdr:colOff>822960</xdr:colOff>
      <xdr:row>575</xdr:row>
      <xdr:rowOff>1203960</xdr:rowOff>
    </xdr:to>
    <xdr:pic>
      <xdr:nvPicPr>
        <xdr:cNvPr id="6237" name="Изображение 461" descr="resizeПП-00261481">
          <a:hlinkClick xmlns:r="http://schemas.openxmlformats.org/officeDocument/2006/relationships" r:id="rId9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8047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576</xdr:row>
      <xdr:rowOff>22860</xdr:rowOff>
    </xdr:from>
    <xdr:to>
      <xdr:col>10</xdr:col>
      <xdr:colOff>822960</xdr:colOff>
      <xdr:row>576</xdr:row>
      <xdr:rowOff>1203960</xdr:rowOff>
    </xdr:to>
    <xdr:pic>
      <xdr:nvPicPr>
        <xdr:cNvPr id="6238" name="Изображение 462" descr="resizeПП-00261533">
          <a:hlinkClick xmlns:r="http://schemas.openxmlformats.org/officeDocument/2006/relationships" r:id="rId9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8169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577</xdr:row>
      <xdr:rowOff>22860</xdr:rowOff>
    </xdr:from>
    <xdr:to>
      <xdr:col>10</xdr:col>
      <xdr:colOff>822960</xdr:colOff>
      <xdr:row>577</xdr:row>
      <xdr:rowOff>1203960</xdr:rowOff>
    </xdr:to>
    <xdr:pic>
      <xdr:nvPicPr>
        <xdr:cNvPr id="6239" name="Изображение 463" descr="resizeПП-00261554">
          <a:hlinkClick xmlns:r="http://schemas.openxmlformats.org/officeDocument/2006/relationships" r:id="rId9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8291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578</xdr:row>
      <xdr:rowOff>22860</xdr:rowOff>
    </xdr:from>
    <xdr:to>
      <xdr:col>10</xdr:col>
      <xdr:colOff>822960</xdr:colOff>
      <xdr:row>578</xdr:row>
      <xdr:rowOff>1203960</xdr:rowOff>
    </xdr:to>
    <xdr:pic>
      <xdr:nvPicPr>
        <xdr:cNvPr id="6240" name="Изображение 464" descr="resizeПП-00261490">
          <a:hlinkClick xmlns:r="http://schemas.openxmlformats.org/officeDocument/2006/relationships" r:id="rId9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8413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579</xdr:row>
      <xdr:rowOff>22860</xdr:rowOff>
    </xdr:from>
    <xdr:to>
      <xdr:col>10</xdr:col>
      <xdr:colOff>822960</xdr:colOff>
      <xdr:row>579</xdr:row>
      <xdr:rowOff>1203960</xdr:rowOff>
    </xdr:to>
    <xdr:pic>
      <xdr:nvPicPr>
        <xdr:cNvPr id="6241" name="Изображение 465" descr="resizeПП-00261495">
          <a:hlinkClick xmlns:r="http://schemas.openxmlformats.org/officeDocument/2006/relationships" r:id="rId90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8535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580</xdr:row>
      <xdr:rowOff>22860</xdr:rowOff>
    </xdr:from>
    <xdr:to>
      <xdr:col>10</xdr:col>
      <xdr:colOff>822960</xdr:colOff>
      <xdr:row>580</xdr:row>
      <xdr:rowOff>1203960</xdr:rowOff>
    </xdr:to>
    <xdr:pic>
      <xdr:nvPicPr>
        <xdr:cNvPr id="6242" name="Изображение 466" descr="resizeПП-00261541">
          <a:hlinkClick xmlns:r="http://schemas.openxmlformats.org/officeDocument/2006/relationships" r:id="rId9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8657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581</xdr:row>
      <xdr:rowOff>22860</xdr:rowOff>
    </xdr:from>
    <xdr:to>
      <xdr:col>10</xdr:col>
      <xdr:colOff>822960</xdr:colOff>
      <xdr:row>581</xdr:row>
      <xdr:rowOff>1203960</xdr:rowOff>
    </xdr:to>
    <xdr:pic>
      <xdr:nvPicPr>
        <xdr:cNvPr id="6243" name="Изображение 467" descr="resizeПП-00261496">
          <a:hlinkClick xmlns:r="http://schemas.openxmlformats.org/officeDocument/2006/relationships" r:id="rId9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8779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582</xdr:row>
      <xdr:rowOff>22860</xdr:rowOff>
    </xdr:from>
    <xdr:to>
      <xdr:col>10</xdr:col>
      <xdr:colOff>822960</xdr:colOff>
      <xdr:row>582</xdr:row>
      <xdr:rowOff>1203960</xdr:rowOff>
    </xdr:to>
    <xdr:pic>
      <xdr:nvPicPr>
        <xdr:cNvPr id="6244" name="Изображение 468" descr="resizeПП-00261498">
          <a:hlinkClick xmlns:r="http://schemas.openxmlformats.org/officeDocument/2006/relationships" r:id="rId9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8901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583</xdr:row>
      <xdr:rowOff>22860</xdr:rowOff>
    </xdr:from>
    <xdr:to>
      <xdr:col>10</xdr:col>
      <xdr:colOff>822960</xdr:colOff>
      <xdr:row>583</xdr:row>
      <xdr:rowOff>1203960</xdr:rowOff>
    </xdr:to>
    <xdr:pic>
      <xdr:nvPicPr>
        <xdr:cNvPr id="6245" name="Изображение 469" descr="resizeПП-00261486">
          <a:hlinkClick xmlns:r="http://schemas.openxmlformats.org/officeDocument/2006/relationships" r:id="rId9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9022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584</xdr:row>
      <xdr:rowOff>22860</xdr:rowOff>
    </xdr:from>
    <xdr:to>
      <xdr:col>10</xdr:col>
      <xdr:colOff>822960</xdr:colOff>
      <xdr:row>584</xdr:row>
      <xdr:rowOff>1203960</xdr:rowOff>
    </xdr:to>
    <xdr:pic>
      <xdr:nvPicPr>
        <xdr:cNvPr id="6246" name="Изображение 470" descr="resizeПП-00261540">
          <a:hlinkClick xmlns:r="http://schemas.openxmlformats.org/officeDocument/2006/relationships" r:id="rId9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9144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585</xdr:row>
      <xdr:rowOff>22860</xdr:rowOff>
    </xdr:from>
    <xdr:to>
      <xdr:col>10</xdr:col>
      <xdr:colOff>822960</xdr:colOff>
      <xdr:row>585</xdr:row>
      <xdr:rowOff>1203960</xdr:rowOff>
    </xdr:to>
    <xdr:pic>
      <xdr:nvPicPr>
        <xdr:cNvPr id="6247" name="Изображение 471" descr="resizeПП-00261557">
          <a:hlinkClick xmlns:r="http://schemas.openxmlformats.org/officeDocument/2006/relationships" r:id="rId9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9266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586</xdr:row>
      <xdr:rowOff>22860</xdr:rowOff>
    </xdr:from>
    <xdr:to>
      <xdr:col>10</xdr:col>
      <xdr:colOff>822960</xdr:colOff>
      <xdr:row>586</xdr:row>
      <xdr:rowOff>1203960</xdr:rowOff>
    </xdr:to>
    <xdr:pic>
      <xdr:nvPicPr>
        <xdr:cNvPr id="6248" name="Изображение 472" descr="resizeПП-00261479">
          <a:hlinkClick xmlns:r="http://schemas.openxmlformats.org/officeDocument/2006/relationships" r:id="rId9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9388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587</xdr:row>
      <xdr:rowOff>22860</xdr:rowOff>
    </xdr:from>
    <xdr:to>
      <xdr:col>10</xdr:col>
      <xdr:colOff>822960</xdr:colOff>
      <xdr:row>587</xdr:row>
      <xdr:rowOff>1203960</xdr:rowOff>
    </xdr:to>
    <xdr:pic>
      <xdr:nvPicPr>
        <xdr:cNvPr id="6249" name="Изображение 473" descr="resizeПП-00261512">
          <a:hlinkClick xmlns:r="http://schemas.openxmlformats.org/officeDocument/2006/relationships" r:id="rId9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9510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588</xdr:row>
      <xdr:rowOff>22860</xdr:rowOff>
    </xdr:from>
    <xdr:to>
      <xdr:col>10</xdr:col>
      <xdr:colOff>822960</xdr:colOff>
      <xdr:row>588</xdr:row>
      <xdr:rowOff>1203960</xdr:rowOff>
    </xdr:to>
    <xdr:pic>
      <xdr:nvPicPr>
        <xdr:cNvPr id="6250" name="Изображение 474" descr="resizeПП-00261549">
          <a:hlinkClick xmlns:r="http://schemas.openxmlformats.org/officeDocument/2006/relationships" r:id="rId9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9632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589</xdr:row>
      <xdr:rowOff>22860</xdr:rowOff>
    </xdr:from>
    <xdr:to>
      <xdr:col>10</xdr:col>
      <xdr:colOff>822960</xdr:colOff>
      <xdr:row>589</xdr:row>
      <xdr:rowOff>1203960</xdr:rowOff>
    </xdr:to>
    <xdr:pic>
      <xdr:nvPicPr>
        <xdr:cNvPr id="6251" name="Изображение 475" descr="resizeПП-00261485">
          <a:hlinkClick xmlns:r="http://schemas.openxmlformats.org/officeDocument/2006/relationships" r:id="rId9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9754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590</xdr:row>
      <xdr:rowOff>22860</xdr:rowOff>
    </xdr:from>
    <xdr:to>
      <xdr:col>10</xdr:col>
      <xdr:colOff>822960</xdr:colOff>
      <xdr:row>590</xdr:row>
      <xdr:rowOff>1203960</xdr:rowOff>
    </xdr:to>
    <xdr:pic>
      <xdr:nvPicPr>
        <xdr:cNvPr id="6252" name="Изображение 476" descr="resizeПП-00261504">
          <a:hlinkClick xmlns:r="http://schemas.openxmlformats.org/officeDocument/2006/relationships" r:id="rId9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9876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591</xdr:row>
      <xdr:rowOff>22860</xdr:rowOff>
    </xdr:from>
    <xdr:to>
      <xdr:col>10</xdr:col>
      <xdr:colOff>822960</xdr:colOff>
      <xdr:row>591</xdr:row>
      <xdr:rowOff>1203960</xdr:rowOff>
    </xdr:to>
    <xdr:pic>
      <xdr:nvPicPr>
        <xdr:cNvPr id="6253" name="Изображение 477" descr="resizeПП-00261466">
          <a:hlinkClick xmlns:r="http://schemas.openxmlformats.org/officeDocument/2006/relationships" r:id="rId9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59998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592</xdr:row>
      <xdr:rowOff>22860</xdr:rowOff>
    </xdr:from>
    <xdr:to>
      <xdr:col>10</xdr:col>
      <xdr:colOff>822960</xdr:colOff>
      <xdr:row>592</xdr:row>
      <xdr:rowOff>1203960</xdr:rowOff>
    </xdr:to>
    <xdr:pic>
      <xdr:nvPicPr>
        <xdr:cNvPr id="6254" name="Изображение 478" descr="resizeПП-00261489">
          <a:hlinkClick xmlns:r="http://schemas.openxmlformats.org/officeDocument/2006/relationships" r:id="rId9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0120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593</xdr:row>
      <xdr:rowOff>22860</xdr:rowOff>
    </xdr:from>
    <xdr:to>
      <xdr:col>10</xdr:col>
      <xdr:colOff>822960</xdr:colOff>
      <xdr:row>593</xdr:row>
      <xdr:rowOff>1203960</xdr:rowOff>
    </xdr:to>
    <xdr:pic>
      <xdr:nvPicPr>
        <xdr:cNvPr id="6255" name="Изображение 479" descr="resizeПП-00261507">
          <a:hlinkClick xmlns:r="http://schemas.openxmlformats.org/officeDocument/2006/relationships" r:id="rId9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0242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594</xdr:row>
      <xdr:rowOff>22860</xdr:rowOff>
    </xdr:from>
    <xdr:to>
      <xdr:col>10</xdr:col>
      <xdr:colOff>822960</xdr:colOff>
      <xdr:row>594</xdr:row>
      <xdr:rowOff>1203960</xdr:rowOff>
    </xdr:to>
    <xdr:pic>
      <xdr:nvPicPr>
        <xdr:cNvPr id="6256" name="Изображение 480" descr="resizeПП-00261509">
          <a:hlinkClick xmlns:r="http://schemas.openxmlformats.org/officeDocument/2006/relationships" r:id="rId9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0364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595</xdr:row>
      <xdr:rowOff>22860</xdr:rowOff>
    </xdr:from>
    <xdr:to>
      <xdr:col>10</xdr:col>
      <xdr:colOff>822960</xdr:colOff>
      <xdr:row>595</xdr:row>
      <xdr:rowOff>1203960</xdr:rowOff>
    </xdr:to>
    <xdr:pic>
      <xdr:nvPicPr>
        <xdr:cNvPr id="6257" name="Изображение 481" descr="resizeПП-00261500">
          <a:hlinkClick xmlns:r="http://schemas.openxmlformats.org/officeDocument/2006/relationships" r:id="rId9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0486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596</xdr:row>
      <xdr:rowOff>22860</xdr:rowOff>
    </xdr:from>
    <xdr:to>
      <xdr:col>10</xdr:col>
      <xdr:colOff>822960</xdr:colOff>
      <xdr:row>596</xdr:row>
      <xdr:rowOff>1203960</xdr:rowOff>
    </xdr:to>
    <xdr:pic>
      <xdr:nvPicPr>
        <xdr:cNvPr id="6258" name="Изображение 482" descr="resizeПП-00261494">
          <a:hlinkClick xmlns:r="http://schemas.openxmlformats.org/officeDocument/2006/relationships" r:id="rId9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0607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597</xdr:row>
      <xdr:rowOff>22860</xdr:rowOff>
    </xdr:from>
    <xdr:to>
      <xdr:col>10</xdr:col>
      <xdr:colOff>822960</xdr:colOff>
      <xdr:row>597</xdr:row>
      <xdr:rowOff>1203960</xdr:rowOff>
    </xdr:to>
    <xdr:pic>
      <xdr:nvPicPr>
        <xdr:cNvPr id="6259" name="Изображение 483" descr="resizeПП-00261511">
          <a:hlinkClick xmlns:r="http://schemas.openxmlformats.org/officeDocument/2006/relationships" r:id="rId9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0729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598</xdr:row>
      <xdr:rowOff>22860</xdr:rowOff>
    </xdr:from>
    <xdr:to>
      <xdr:col>10</xdr:col>
      <xdr:colOff>822960</xdr:colOff>
      <xdr:row>598</xdr:row>
      <xdr:rowOff>1203960</xdr:rowOff>
    </xdr:to>
    <xdr:pic>
      <xdr:nvPicPr>
        <xdr:cNvPr id="6260" name="Изображение 484" descr="resizeПП-00261473">
          <a:hlinkClick xmlns:r="http://schemas.openxmlformats.org/officeDocument/2006/relationships" r:id="rId9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0851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599</xdr:row>
      <xdr:rowOff>22860</xdr:rowOff>
    </xdr:from>
    <xdr:to>
      <xdr:col>10</xdr:col>
      <xdr:colOff>822960</xdr:colOff>
      <xdr:row>599</xdr:row>
      <xdr:rowOff>1203960</xdr:rowOff>
    </xdr:to>
    <xdr:pic>
      <xdr:nvPicPr>
        <xdr:cNvPr id="6261" name="Изображение 485" descr="resizeПП-00261476">
          <a:hlinkClick xmlns:r="http://schemas.openxmlformats.org/officeDocument/2006/relationships" r:id="rId9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0973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600</xdr:row>
      <xdr:rowOff>22860</xdr:rowOff>
    </xdr:from>
    <xdr:to>
      <xdr:col>10</xdr:col>
      <xdr:colOff>822960</xdr:colOff>
      <xdr:row>600</xdr:row>
      <xdr:rowOff>1203960</xdr:rowOff>
    </xdr:to>
    <xdr:pic>
      <xdr:nvPicPr>
        <xdr:cNvPr id="6262" name="Изображение 486" descr="resizeПП-00261529">
          <a:hlinkClick xmlns:r="http://schemas.openxmlformats.org/officeDocument/2006/relationships" r:id="rId9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1095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601</xdr:row>
      <xdr:rowOff>22860</xdr:rowOff>
    </xdr:from>
    <xdr:to>
      <xdr:col>10</xdr:col>
      <xdr:colOff>822960</xdr:colOff>
      <xdr:row>601</xdr:row>
      <xdr:rowOff>1203960</xdr:rowOff>
    </xdr:to>
    <xdr:pic>
      <xdr:nvPicPr>
        <xdr:cNvPr id="6263" name="Изображение 487" descr="resizeПП-00261539">
          <a:hlinkClick xmlns:r="http://schemas.openxmlformats.org/officeDocument/2006/relationships" r:id="rId9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1217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602</xdr:row>
      <xdr:rowOff>22860</xdr:rowOff>
    </xdr:from>
    <xdr:to>
      <xdr:col>10</xdr:col>
      <xdr:colOff>822960</xdr:colOff>
      <xdr:row>602</xdr:row>
      <xdr:rowOff>1203960</xdr:rowOff>
    </xdr:to>
    <xdr:pic>
      <xdr:nvPicPr>
        <xdr:cNvPr id="6264" name="Изображение 488" descr="resizeПП-00261543">
          <a:hlinkClick xmlns:r="http://schemas.openxmlformats.org/officeDocument/2006/relationships" r:id="rId9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1339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603</xdr:row>
      <xdr:rowOff>22860</xdr:rowOff>
    </xdr:from>
    <xdr:to>
      <xdr:col>10</xdr:col>
      <xdr:colOff>822960</xdr:colOff>
      <xdr:row>603</xdr:row>
      <xdr:rowOff>1203960</xdr:rowOff>
    </xdr:to>
    <xdr:pic>
      <xdr:nvPicPr>
        <xdr:cNvPr id="6265" name="Изображение 489" descr="resizeПП-00261505">
          <a:hlinkClick xmlns:r="http://schemas.openxmlformats.org/officeDocument/2006/relationships" r:id="rId9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1461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604</xdr:row>
      <xdr:rowOff>22860</xdr:rowOff>
    </xdr:from>
    <xdr:to>
      <xdr:col>10</xdr:col>
      <xdr:colOff>822960</xdr:colOff>
      <xdr:row>604</xdr:row>
      <xdr:rowOff>1203960</xdr:rowOff>
    </xdr:to>
    <xdr:pic>
      <xdr:nvPicPr>
        <xdr:cNvPr id="6266" name="Изображение 490" descr="resizeПП-00261527">
          <a:hlinkClick xmlns:r="http://schemas.openxmlformats.org/officeDocument/2006/relationships" r:id="rId9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1583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605</xdr:row>
      <xdr:rowOff>22860</xdr:rowOff>
    </xdr:from>
    <xdr:to>
      <xdr:col>10</xdr:col>
      <xdr:colOff>822960</xdr:colOff>
      <xdr:row>605</xdr:row>
      <xdr:rowOff>1203960</xdr:rowOff>
    </xdr:to>
    <xdr:pic>
      <xdr:nvPicPr>
        <xdr:cNvPr id="6267" name="Изображение 491" descr="resizeПП-00229910">
          <a:hlinkClick xmlns:r="http://schemas.openxmlformats.org/officeDocument/2006/relationships" r:id="rId9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1705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606</xdr:row>
      <xdr:rowOff>22860</xdr:rowOff>
    </xdr:from>
    <xdr:to>
      <xdr:col>10</xdr:col>
      <xdr:colOff>822960</xdr:colOff>
      <xdr:row>606</xdr:row>
      <xdr:rowOff>1203960</xdr:rowOff>
    </xdr:to>
    <xdr:pic>
      <xdr:nvPicPr>
        <xdr:cNvPr id="6268" name="Изображение 492" descr="resizeПП-00229888">
          <a:hlinkClick xmlns:r="http://schemas.openxmlformats.org/officeDocument/2006/relationships" r:id="rId9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1827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607</xdr:row>
      <xdr:rowOff>22860</xdr:rowOff>
    </xdr:from>
    <xdr:to>
      <xdr:col>10</xdr:col>
      <xdr:colOff>822960</xdr:colOff>
      <xdr:row>607</xdr:row>
      <xdr:rowOff>1203960</xdr:rowOff>
    </xdr:to>
    <xdr:pic>
      <xdr:nvPicPr>
        <xdr:cNvPr id="6269" name="Изображение 493" descr="resizeПП-00229876">
          <a:hlinkClick xmlns:r="http://schemas.openxmlformats.org/officeDocument/2006/relationships" r:id="rId9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1949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608</xdr:row>
      <xdr:rowOff>22860</xdr:rowOff>
    </xdr:from>
    <xdr:to>
      <xdr:col>10</xdr:col>
      <xdr:colOff>822960</xdr:colOff>
      <xdr:row>608</xdr:row>
      <xdr:rowOff>1203960</xdr:rowOff>
    </xdr:to>
    <xdr:pic>
      <xdr:nvPicPr>
        <xdr:cNvPr id="6270" name="Изображение 494" descr="resizeПП-00229869">
          <a:hlinkClick xmlns:r="http://schemas.openxmlformats.org/officeDocument/2006/relationships" r:id="rId9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2070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609</xdr:row>
      <xdr:rowOff>22860</xdr:rowOff>
    </xdr:from>
    <xdr:to>
      <xdr:col>10</xdr:col>
      <xdr:colOff>822960</xdr:colOff>
      <xdr:row>609</xdr:row>
      <xdr:rowOff>1203960</xdr:rowOff>
    </xdr:to>
    <xdr:pic>
      <xdr:nvPicPr>
        <xdr:cNvPr id="6271" name="Изображение 495" descr="resizeПП-00229864">
          <a:hlinkClick xmlns:r="http://schemas.openxmlformats.org/officeDocument/2006/relationships" r:id="rId9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2192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610</xdr:row>
      <xdr:rowOff>22860</xdr:rowOff>
    </xdr:from>
    <xdr:to>
      <xdr:col>10</xdr:col>
      <xdr:colOff>822960</xdr:colOff>
      <xdr:row>610</xdr:row>
      <xdr:rowOff>1203960</xdr:rowOff>
    </xdr:to>
    <xdr:pic>
      <xdr:nvPicPr>
        <xdr:cNvPr id="6272" name="Изображение 496" descr="resizeПП-00229898">
          <a:hlinkClick xmlns:r="http://schemas.openxmlformats.org/officeDocument/2006/relationships" r:id="rId9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2314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611</xdr:row>
      <xdr:rowOff>22860</xdr:rowOff>
    </xdr:from>
    <xdr:to>
      <xdr:col>10</xdr:col>
      <xdr:colOff>822960</xdr:colOff>
      <xdr:row>611</xdr:row>
      <xdr:rowOff>1203960</xdr:rowOff>
    </xdr:to>
    <xdr:pic>
      <xdr:nvPicPr>
        <xdr:cNvPr id="6273" name="Изображение 497" descr="resizeПП-00229887">
          <a:hlinkClick xmlns:r="http://schemas.openxmlformats.org/officeDocument/2006/relationships" r:id="rId9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2436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612</xdr:row>
      <xdr:rowOff>22860</xdr:rowOff>
    </xdr:from>
    <xdr:to>
      <xdr:col>10</xdr:col>
      <xdr:colOff>822960</xdr:colOff>
      <xdr:row>612</xdr:row>
      <xdr:rowOff>1203960</xdr:rowOff>
    </xdr:to>
    <xdr:pic>
      <xdr:nvPicPr>
        <xdr:cNvPr id="6274" name="Изображение 498" descr="resizeПП-00229889">
          <a:hlinkClick xmlns:r="http://schemas.openxmlformats.org/officeDocument/2006/relationships" r:id="rId9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2558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613</xdr:row>
      <xdr:rowOff>22860</xdr:rowOff>
    </xdr:from>
    <xdr:to>
      <xdr:col>10</xdr:col>
      <xdr:colOff>822960</xdr:colOff>
      <xdr:row>613</xdr:row>
      <xdr:rowOff>1203960</xdr:rowOff>
    </xdr:to>
    <xdr:pic>
      <xdr:nvPicPr>
        <xdr:cNvPr id="6275" name="Изображение 499" descr="resizeПП-00229885">
          <a:hlinkClick xmlns:r="http://schemas.openxmlformats.org/officeDocument/2006/relationships" r:id="rId9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2680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616</xdr:row>
      <xdr:rowOff>22860</xdr:rowOff>
    </xdr:from>
    <xdr:to>
      <xdr:col>10</xdr:col>
      <xdr:colOff>822960</xdr:colOff>
      <xdr:row>616</xdr:row>
      <xdr:rowOff>1203960</xdr:rowOff>
    </xdr:to>
    <xdr:pic>
      <xdr:nvPicPr>
        <xdr:cNvPr id="6276" name="Изображение 500" descr="resizeПП-00243306">
          <a:hlinkClick xmlns:r="http://schemas.openxmlformats.org/officeDocument/2006/relationships" r:id="rId9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2832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617</xdr:row>
      <xdr:rowOff>22860</xdr:rowOff>
    </xdr:from>
    <xdr:to>
      <xdr:col>10</xdr:col>
      <xdr:colOff>822960</xdr:colOff>
      <xdr:row>617</xdr:row>
      <xdr:rowOff>1203960</xdr:rowOff>
    </xdr:to>
    <xdr:pic>
      <xdr:nvPicPr>
        <xdr:cNvPr id="6277" name="Изображение 501" descr="resizeПП-00229916">
          <a:hlinkClick xmlns:r="http://schemas.openxmlformats.org/officeDocument/2006/relationships" r:id="rId9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2954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621</xdr:row>
      <xdr:rowOff>22860</xdr:rowOff>
    </xdr:from>
    <xdr:to>
      <xdr:col>10</xdr:col>
      <xdr:colOff>822960</xdr:colOff>
      <xdr:row>621</xdr:row>
      <xdr:rowOff>1203960</xdr:rowOff>
    </xdr:to>
    <xdr:pic>
      <xdr:nvPicPr>
        <xdr:cNvPr id="6278" name="Изображение 502" descr="resizeПП-00212271">
          <a:hlinkClick xmlns:r="http://schemas.openxmlformats.org/officeDocument/2006/relationships" r:id="rId9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3122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622</xdr:row>
      <xdr:rowOff>22860</xdr:rowOff>
    </xdr:from>
    <xdr:to>
      <xdr:col>10</xdr:col>
      <xdr:colOff>822960</xdr:colOff>
      <xdr:row>622</xdr:row>
      <xdr:rowOff>1203960</xdr:rowOff>
    </xdr:to>
    <xdr:pic>
      <xdr:nvPicPr>
        <xdr:cNvPr id="6279" name="Изображение 503" descr="resizeПП-00212270">
          <a:hlinkClick xmlns:r="http://schemas.openxmlformats.org/officeDocument/2006/relationships" r:id="rId9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3244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623</xdr:row>
      <xdr:rowOff>22860</xdr:rowOff>
    </xdr:from>
    <xdr:to>
      <xdr:col>10</xdr:col>
      <xdr:colOff>822960</xdr:colOff>
      <xdr:row>623</xdr:row>
      <xdr:rowOff>1203960</xdr:rowOff>
    </xdr:to>
    <xdr:pic>
      <xdr:nvPicPr>
        <xdr:cNvPr id="6280" name="Изображение 504" descr="resizeПП-00212269">
          <a:hlinkClick xmlns:r="http://schemas.openxmlformats.org/officeDocument/2006/relationships" r:id="rId9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3366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624</xdr:row>
      <xdr:rowOff>22860</xdr:rowOff>
    </xdr:from>
    <xdr:to>
      <xdr:col>10</xdr:col>
      <xdr:colOff>822960</xdr:colOff>
      <xdr:row>624</xdr:row>
      <xdr:rowOff>1203960</xdr:rowOff>
    </xdr:to>
    <xdr:pic>
      <xdr:nvPicPr>
        <xdr:cNvPr id="6281" name="Изображение 505" descr="resizeПП-00237710">
          <a:hlinkClick xmlns:r="http://schemas.openxmlformats.org/officeDocument/2006/relationships" r:id="rId9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3488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625</xdr:row>
      <xdr:rowOff>22860</xdr:rowOff>
    </xdr:from>
    <xdr:to>
      <xdr:col>10</xdr:col>
      <xdr:colOff>822960</xdr:colOff>
      <xdr:row>625</xdr:row>
      <xdr:rowOff>1203960</xdr:rowOff>
    </xdr:to>
    <xdr:pic>
      <xdr:nvPicPr>
        <xdr:cNvPr id="6282" name="Изображение 506" descr="resizeПП-00237704">
          <a:hlinkClick xmlns:r="http://schemas.openxmlformats.org/officeDocument/2006/relationships" r:id="rId9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3610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626</xdr:row>
      <xdr:rowOff>22860</xdr:rowOff>
    </xdr:from>
    <xdr:to>
      <xdr:col>10</xdr:col>
      <xdr:colOff>822960</xdr:colOff>
      <xdr:row>626</xdr:row>
      <xdr:rowOff>1203960</xdr:rowOff>
    </xdr:to>
    <xdr:pic>
      <xdr:nvPicPr>
        <xdr:cNvPr id="6283" name="Изображение 507" descr="resizeПП-00237703">
          <a:hlinkClick xmlns:r="http://schemas.openxmlformats.org/officeDocument/2006/relationships" r:id="rId9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3732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627</xdr:row>
      <xdr:rowOff>22860</xdr:rowOff>
    </xdr:from>
    <xdr:to>
      <xdr:col>10</xdr:col>
      <xdr:colOff>822960</xdr:colOff>
      <xdr:row>627</xdr:row>
      <xdr:rowOff>1203960</xdr:rowOff>
    </xdr:to>
    <xdr:pic>
      <xdr:nvPicPr>
        <xdr:cNvPr id="6284" name="Изображение 508" descr="resizeПП-00237708">
          <a:hlinkClick xmlns:r="http://schemas.openxmlformats.org/officeDocument/2006/relationships" r:id="rId9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3854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628</xdr:row>
      <xdr:rowOff>22860</xdr:rowOff>
    </xdr:from>
    <xdr:to>
      <xdr:col>10</xdr:col>
      <xdr:colOff>822960</xdr:colOff>
      <xdr:row>628</xdr:row>
      <xdr:rowOff>1203960</xdr:rowOff>
    </xdr:to>
    <xdr:pic>
      <xdr:nvPicPr>
        <xdr:cNvPr id="6285" name="Изображение 509" descr="resizeПП-00237701">
          <a:hlinkClick xmlns:r="http://schemas.openxmlformats.org/officeDocument/2006/relationships" r:id="rId9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3975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629</xdr:row>
      <xdr:rowOff>22860</xdr:rowOff>
    </xdr:from>
    <xdr:to>
      <xdr:col>10</xdr:col>
      <xdr:colOff>822960</xdr:colOff>
      <xdr:row>629</xdr:row>
      <xdr:rowOff>1203960</xdr:rowOff>
    </xdr:to>
    <xdr:pic>
      <xdr:nvPicPr>
        <xdr:cNvPr id="6286" name="Изображение 510" descr="resizeПП-00237732">
          <a:hlinkClick xmlns:r="http://schemas.openxmlformats.org/officeDocument/2006/relationships" r:id="rId9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4097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633</xdr:row>
      <xdr:rowOff>22860</xdr:rowOff>
    </xdr:from>
    <xdr:to>
      <xdr:col>10</xdr:col>
      <xdr:colOff>822960</xdr:colOff>
      <xdr:row>633</xdr:row>
      <xdr:rowOff>1203960</xdr:rowOff>
    </xdr:to>
    <xdr:pic>
      <xdr:nvPicPr>
        <xdr:cNvPr id="6287" name="Изображение 511" descr="resizeПП-00221744">
          <a:hlinkClick xmlns:r="http://schemas.openxmlformats.org/officeDocument/2006/relationships" r:id="rId9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4265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634</xdr:row>
      <xdr:rowOff>22860</xdr:rowOff>
    </xdr:from>
    <xdr:to>
      <xdr:col>10</xdr:col>
      <xdr:colOff>822960</xdr:colOff>
      <xdr:row>634</xdr:row>
      <xdr:rowOff>1203960</xdr:rowOff>
    </xdr:to>
    <xdr:pic>
      <xdr:nvPicPr>
        <xdr:cNvPr id="6288" name="Изображение 512" descr="resizeПП-00221741">
          <a:hlinkClick xmlns:r="http://schemas.openxmlformats.org/officeDocument/2006/relationships" r:id="rId9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4387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635</xdr:row>
      <xdr:rowOff>22860</xdr:rowOff>
    </xdr:from>
    <xdr:to>
      <xdr:col>10</xdr:col>
      <xdr:colOff>822960</xdr:colOff>
      <xdr:row>635</xdr:row>
      <xdr:rowOff>1203960</xdr:rowOff>
    </xdr:to>
    <xdr:pic>
      <xdr:nvPicPr>
        <xdr:cNvPr id="6289" name="Изображение 513" descr="resizeПП-00221743">
          <a:hlinkClick xmlns:r="http://schemas.openxmlformats.org/officeDocument/2006/relationships" r:id="rId9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4509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636</xdr:row>
      <xdr:rowOff>22860</xdr:rowOff>
    </xdr:from>
    <xdr:to>
      <xdr:col>10</xdr:col>
      <xdr:colOff>822960</xdr:colOff>
      <xdr:row>636</xdr:row>
      <xdr:rowOff>1203960</xdr:rowOff>
    </xdr:to>
    <xdr:pic>
      <xdr:nvPicPr>
        <xdr:cNvPr id="6290" name="Изображение 514" descr="resizeПП-00221742">
          <a:hlinkClick xmlns:r="http://schemas.openxmlformats.org/officeDocument/2006/relationships" r:id="rId10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4631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637</xdr:row>
      <xdr:rowOff>22860</xdr:rowOff>
    </xdr:from>
    <xdr:to>
      <xdr:col>10</xdr:col>
      <xdr:colOff>822960</xdr:colOff>
      <xdr:row>637</xdr:row>
      <xdr:rowOff>1203960</xdr:rowOff>
    </xdr:to>
    <xdr:pic>
      <xdr:nvPicPr>
        <xdr:cNvPr id="6291" name="Изображение 515" descr="resizeПП-00234264">
          <a:hlinkClick xmlns:r="http://schemas.openxmlformats.org/officeDocument/2006/relationships" r:id="rId10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4753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638</xdr:row>
      <xdr:rowOff>22860</xdr:rowOff>
    </xdr:from>
    <xdr:to>
      <xdr:col>10</xdr:col>
      <xdr:colOff>822960</xdr:colOff>
      <xdr:row>638</xdr:row>
      <xdr:rowOff>1203960</xdr:rowOff>
    </xdr:to>
    <xdr:pic>
      <xdr:nvPicPr>
        <xdr:cNvPr id="6292" name="Изображение 516" descr="resizeПП-00234261">
          <a:hlinkClick xmlns:r="http://schemas.openxmlformats.org/officeDocument/2006/relationships" r:id="rId10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4875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639</xdr:row>
      <xdr:rowOff>22860</xdr:rowOff>
    </xdr:from>
    <xdr:to>
      <xdr:col>10</xdr:col>
      <xdr:colOff>822960</xdr:colOff>
      <xdr:row>639</xdr:row>
      <xdr:rowOff>1203960</xdr:rowOff>
    </xdr:to>
    <xdr:pic>
      <xdr:nvPicPr>
        <xdr:cNvPr id="6293" name="Изображение 517" descr="resizeПП-00234254">
          <a:hlinkClick xmlns:r="http://schemas.openxmlformats.org/officeDocument/2006/relationships" r:id="rId10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4997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640</xdr:row>
      <xdr:rowOff>22860</xdr:rowOff>
    </xdr:from>
    <xdr:to>
      <xdr:col>10</xdr:col>
      <xdr:colOff>822960</xdr:colOff>
      <xdr:row>640</xdr:row>
      <xdr:rowOff>1203960</xdr:rowOff>
    </xdr:to>
    <xdr:pic>
      <xdr:nvPicPr>
        <xdr:cNvPr id="6294" name="Изображение 518" descr="resizeПП-00234271">
          <a:hlinkClick xmlns:r="http://schemas.openxmlformats.org/officeDocument/2006/relationships" r:id="rId10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5118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641</xdr:row>
      <xdr:rowOff>22860</xdr:rowOff>
    </xdr:from>
    <xdr:to>
      <xdr:col>10</xdr:col>
      <xdr:colOff>822960</xdr:colOff>
      <xdr:row>641</xdr:row>
      <xdr:rowOff>1203960</xdr:rowOff>
    </xdr:to>
    <xdr:pic>
      <xdr:nvPicPr>
        <xdr:cNvPr id="6295" name="Изображение 519" descr="resizeПП-00234268">
          <a:hlinkClick xmlns:r="http://schemas.openxmlformats.org/officeDocument/2006/relationships" r:id="rId10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5240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643</xdr:row>
      <xdr:rowOff>22860</xdr:rowOff>
    </xdr:from>
    <xdr:to>
      <xdr:col>10</xdr:col>
      <xdr:colOff>822960</xdr:colOff>
      <xdr:row>643</xdr:row>
      <xdr:rowOff>1203960</xdr:rowOff>
    </xdr:to>
    <xdr:pic>
      <xdr:nvPicPr>
        <xdr:cNvPr id="6296" name="Изображение 520" descr="resizeПП-00252836">
          <a:hlinkClick xmlns:r="http://schemas.openxmlformats.org/officeDocument/2006/relationships" r:id="rId10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5378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645</xdr:row>
      <xdr:rowOff>22860</xdr:rowOff>
    </xdr:from>
    <xdr:to>
      <xdr:col>10</xdr:col>
      <xdr:colOff>822960</xdr:colOff>
      <xdr:row>645</xdr:row>
      <xdr:rowOff>1203960</xdr:rowOff>
    </xdr:to>
    <xdr:pic>
      <xdr:nvPicPr>
        <xdr:cNvPr id="6297" name="Изображение 521" descr="resizeПП-00222190">
          <a:hlinkClick xmlns:r="http://schemas.openxmlformats.org/officeDocument/2006/relationships" r:id="rId10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5515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646</xdr:row>
      <xdr:rowOff>22860</xdr:rowOff>
    </xdr:from>
    <xdr:to>
      <xdr:col>10</xdr:col>
      <xdr:colOff>822960</xdr:colOff>
      <xdr:row>646</xdr:row>
      <xdr:rowOff>1203960</xdr:rowOff>
    </xdr:to>
    <xdr:pic>
      <xdr:nvPicPr>
        <xdr:cNvPr id="6298" name="Изображение 522" descr="resizeПП-00221737">
          <a:hlinkClick xmlns:r="http://schemas.openxmlformats.org/officeDocument/2006/relationships" r:id="rId10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5637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647</xdr:row>
      <xdr:rowOff>22860</xdr:rowOff>
    </xdr:from>
    <xdr:to>
      <xdr:col>10</xdr:col>
      <xdr:colOff>822960</xdr:colOff>
      <xdr:row>647</xdr:row>
      <xdr:rowOff>1203960</xdr:rowOff>
    </xdr:to>
    <xdr:pic>
      <xdr:nvPicPr>
        <xdr:cNvPr id="6299" name="Изображение 523" descr="resizeПП-00221739">
          <a:hlinkClick xmlns:r="http://schemas.openxmlformats.org/officeDocument/2006/relationships" r:id="rId10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5759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648</xdr:row>
      <xdr:rowOff>22860</xdr:rowOff>
    </xdr:from>
    <xdr:to>
      <xdr:col>10</xdr:col>
      <xdr:colOff>822960</xdr:colOff>
      <xdr:row>648</xdr:row>
      <xdr:rowOff>1203960</xdr:rowOff>
    </xdr:to>
    <xdr:pic>
      <xdr:nvPicPr>
        <xdr:cNvPr id="6300" name="Изображение 524" descr="resizeПП-00221738">
          <a:hlinkClick xmlns:r="http://schemas.openxmlformats.org/officeDocument/2006/relationships" r:id="rId10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5880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650</xdr:row>
      <xdr:rowOff>22860</xdr:rowOff>
    </xdr:from>
    <xdr:to>
      <xdr:col>10</xdr:col>
      <xdr:colOff>822960</xdr:colOff>
      <xdr:row>650</xdr:row>
      <xdr:rowOff>1203960</xdr:rowOff>
    </xdr:to>
    <xdr:pic>
      <xdr:nvPicPr>
        <xdr:cNvPr id="6301" name="Изображение 525" descr="resizeПП-00221747">
          <a:hlinkClick xmlns:r="http://schemas.openxmlformats.org/officeDocument/2006/relationships" r:id="rId10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6018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651</xdr:row>
      <xdr:rowOff>22860</xdr:rowOff>
    </xdr:from>
    <xdr:to>
      <xdr:col>10</xdr:col>
      <xdr:colOff>822960</xdr:colOff>
      <xdr:row>651</xdr:row>
      <xdr:rowOff>1203960</xdr:rowOff>
    </xdr:to>
    <xdr:pic>
      <xdr:nvPicPr>
        <xdr:cNvPr id="6302" name="Изображение 526" descr="resizeПП-00221748">
          <a:hlinkClick xmlns:r="http://schemas.openxmlformats.org/officeDocument/2006/relationships" r:id="rId10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6140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652</xdr:row>
      <xdr:rowOff>22860</xdr:rowOff>
    </xdr:from>
    <xdr:to>
      <xdr:col>10</xdr:col>
      <xdr:colOff>822960</xdr:colOff>
      <xdr:row>652</xdr:row>
      <xdr:rowOff>1203960</xdr:rowOff>
    </xdr:to>
    <xdr:pic>
      <xdr:nvPicPr>
        <xdr:cNvPr id="6303" name="Изображение 527" descr="resizeПП-00221745">
          <a:hlinkClick xmlns:r="http://schemas.openxmlformats.org/officeDocument/2006/relationships" r:id="rId10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6261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653</xdr:row>
      <xdr:rowOff>22860</xdr:rowOff>
    </xdr:from>
    <xdr:to>
      <xdr:col>10</xdr:col>
      <xdr:colOff>822960</xdr:colOff>
      <xdr:row>653</xdr:row>
      <xdr:rowOff>1203960</xdr:rowOff>
    </xdr:to>
    <xdr:pic>
      <xdr:nvPicPr>
        <xdr:cNvPr id="6304" name="Изображение 528" descr="resizeПП-00221746">
          <a:hlinkClick xmlns:r="http://schemas.openxmlformats.org/officeDocument/2006/relationships" r:id="rId10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6383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657</xdr:row>
      <xdr:rowOff>22860</xdr:rowOff>
    </xdr:from>
    <xdr:to>
      <xdr:col>10</xdr:col>
      <xdr:colOff>822960</xdr:colOff>
      <xdr:row>657</xdr:row>
      <xdr:rowOff>1203960</xdr:rowOff>
    </xdr:to>
    <xdr:pic>
      <xdr:nvPicPr>
        <xdr:cNvPr id="6305" name="Изображение 529" descr="resizeПП-00212280">
          <a:hlinkClick xmlns:r="http://schemas.openxmlformats.org/officeDocument/2006/relationships" r:id="rId10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6551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658</xdr:row>
      <xdr:rowOff>22860</xdr:rowOff>
    </xdr:from>
    <xdr:to>
      <xdr:col>10</xdr:col>
      <xdr:colOff>822960</xdr:colOff>
      <xdr:row>658</xdr:row>
      <xdr:rowOff>1203960</xdr:rowOff>
    </xdr:to>
    <xdr:pic>
      <xdr:nvPicPr>
        <xdr:cNvPr id="6306" name="Изображение 530" descr="resizeПП-00212277">
          <a:hlinkClick xmlns:r="http://schemas.openxmlformats.org/officeDocument/2006/relationships" r:id="rId10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6673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659</xdr:row>
      <xdr:rowOff>22860</xdr:rowOff>
    </xdr:from>
    <xdr:to>
      <xdr:col>10</xdr:col>
      <xdr:colOff>822960</xdr:colOff>
      <xdr:row>659</xdr:row>
      <xdr:rowOff>1203960</xdr:rowOff>
    </xdr:to>
    <xdr:pic>
      <xdr:nvPicPr>
        <xdr:cNvPr id="6307" name="Изображение 531" descr="resizeПП-00237749">
          <a:hlinkClick xmlns:r="http://schemas.openxmlformats.org/officeDocument/2006/relationships" r:id="rId10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6795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662</xdr:row>
      <xdr:rowOff>22860</xdr:rowOff>
    </xdr:from>
    <xdr:to>
      <xdr:col>10</xdr:col>
      <xdr:colOff>822960</xdr:colOff>
      <xdr:row>662</xdr:row>
      <xdr:rowOff>1203960</xdr:rowOff>
    </xdr:to>
    <xdr:pic>
      <xdr:nvPicPr>
        <xdr:cNvPr id="6308" name="Изображение 532" descr="resizeПП-00262870">
          <a:hlinkClick xmlns:r="http://schemas.openxmlformats.org/officeDocument/2006/relationships" r:id="rId10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6947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663</xdr:row>
      <xdr:rowOff>22860</xdr:rowOff>
    </xdr:from>
    <xdr:to>
      <xdr:col>10</xdr:col>
      <xdr:colOff>822960</xdr:colOff>
      <xdr:row>663</xdr:row>
      <xdr:rowOff>1203960</xdr:rowOff>
    </xdr:to>
    <xdr:pic>
      <xdr:nvPicPr>
        <xdr:cNvPr id="6309" name="Изображение 533" descr="resizeПП-00262872">
          <a:hlinkClick xmlns:r="http://schemas.openxmlformats.org/officeDocument/2006/relationships" r:id="rId10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7069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664</xdr:row>
      <xdr:rowOff>22860</xdr:rowOff>
    </xdr:from>
    <xdr:to>
      <xdr:col>10</xdr:col>
      <xdr:colOff>822960</xdr:colOff>
      <xdr:row>664</xdr:row>
      <xdr:rowOff>1203960</xdr:rowOff>
    </xdr:to>
    <xdr:pic>
      <xdr:nvPicPr>
        <xdr:cNvPr id="6310" name="Изображение 534" descr="resizeПП-00262871">
          <a:hlinkClick xmlns:r="http://schemas.openxmlformats.org/officeDocument/2006/relationships" r:id="rId10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7191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665</xdr:row>
      <xdr:rowOff>22860</xdr:rowOff>
    </xdr:from>
    <xdr:to>
      <xdr:col>10</xdr:col>
      <xdr:colOff>822960</xdr:colOff>
      <xdr:row>665</xdr:row>
      <xdr:rowOff>1203960</xdr:rowOff>
    </xdr:to>
    <xdr:pic>
      <xdr:nvPicPr>
        <xdr:cNvPr id="6311" name="Изображение 535" descr="resizeПП-00262869">
          <a:hlinkClick xmlns:r="http://schemas.openxmlformats.org/officeDocument/2006/relationships" r:id="rId10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7313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669</xdr:row>
      <xdr:rowOff>22860</xdr:rowOff>
    </xdr:from>
    <xdr:to>
      <xdr:col>10</xdr:col>
      <xdr:colOff>822960</xdr:colOff>
      <xdr:row>669</xdr:row>
      <xdr:rowOff>1203960</xdr:rowOff>
    </xdr:to>
    <xdr:pic>
      <xdr:nvPicPr>
        <xdr:cNvPr id="6312" name="Изображение 536" descr="resizeПП-00233358">
          <a:hlinkClick xmlns:r="http://schemas.openxmlformats.org/officeDocument/2006/relationships" r:id="rId10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7481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670</xdr:row>
      <xdr:rowOff>22860</xdr:rowOff>
    </xdr:from>
    <xdr:to>
      <xdr:col>10</xdr:col>
      <xdr:colOff>822960</xdr:colOff>
      <xdr:row>670</xdr:row>
      <xdr:rowOff>1203960</xdr:rowOff>
    </xdr:to>
    <xdr:pic>
      <xdr:nvPicPr>
        <xdr:cNvPr id="6313" name="Изображение 537" descr="resizeПП-00204829">
          <a:hlinkClick xmlns:r="http://schemas.openxmlformats.org/officeDocument/2006/relationships" r:id="rId10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7603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671</xdr:row>
      <xdr:rowOff>22860</xdr:rowOff>
    </xdr:from>
    <xdr:to>
      <xdr:col>10</xdr:col>
      <xdr:colOff>822960</xdr:colOff>
      <xdr:row>671</xdr:row>
      <xdr:rowOff>1203960</xdr:rowOff>
    </xdr:to>
    <xdr:pic>
      <xdr:nvPicPr>
        <xdr:cNvPr id="6314" name="Изображение 538" descr="resizeПП-00233346">
          <a:hlinkClick xmlns:r="http://schemas.openxmlformats.org/officeDocument/2006/relationships" r:id="rId10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7725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672</xdr:row>
      <xdr:rowOff>22860</xdr:rowOff>
    </xdr:from>
    <xdr:to>
      <xdr:col>10</xdr:col>
      <xdr:colOff>822960</xdr:colOff>
      <xdr:row>672</xdr:row>
      <xdr:rowOff>1203960</xdr:rowOff>
    </xdr:to>
    <xdr:pic>
      <xdr:nvPicPr>
        <xdr:cNvPr id="6315" name="Изображение 539" descr="resizeПП-00204826">
          <a:hlinkClick xmlns:r="http://schemas.openxmlformats.org/officeDocument/2006/relationships" r:id="rId10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7846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673</xdr:row>
      <xdr:rowOff>22860</xdr:rowOff>
    </xdr:from>
    <xdr:to>
      <xdr:col>10</xdr:col>
      <xdr:colOff>822960</xdr:colOff>
      <xdr:row>673</xdr:row>
      <xdr:rowOff>1203960</xdr:rowOff>
    </xdr:to>
    <xdr:pic>
      <xdr:nvPicPr>
        <xdr:cNvPr id="6316" name="Изображение 540" descr="resizeПП-00233331">
          <a:hlinkClick xmlns:r="http://schemas.openxmlformats.org/officeDocument/2006/relationships" r:id="rId104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7968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674</xdr:row>
      <xdr:rowOff>22860</xdr:rowOff>
    </xdr:from>
    <xdr:to>
      <xdr:col>10</xdr:col>
      <xdr:colOff>1112520</xdr:colOff>
      <xdr:row>674</xdr:row>
      <xdr:rowOff>899160</xdr:rowOff>
    </xdr:to>
    <xdr:pic>
      <xdr:nvPicPr>
        <xdr:cNvPr id="6317" name="Изображение 541" descr="resizeПП-00253582">
          <a:hlinkClick xmlns:r="http://schemas.openxmlformats.org/officeDocument/2006/relationships" r:id="rId104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8090796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675</xdr:row>
      <xdr:rowOff>22860</xdr:rowOff>
    </xdr:from>
    <xdr:to>
      <xdr:col>10</xdr:col>
      <xdr:colOff>1112520</xdr:colOff>
      <xdr:row>675</xdr:row>
      <xdr:rowOff>899160</xdr:rowOff>
    </xdr:to>
    <xdr:pic>
      <xdr:nvPicPr>
        <xdr:cNvPr id="6318" name="Изображение 542" descr="resizeПП-00253581">
          <a:hlinkClick xmlns:r="http://schemas.openxmlformats.org/officeDocument/2006/relationships" r:id="rId104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8212716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676</xdr:row>
      <xdr:rowOff>22860</xdr:rowOff>
    </xdr:from>
    <xdr:to>
      <xdr:col>10</xdr:col>
      <xdr:colOff>1112520</xdr:colOff>
      <xdr:row>676</xdr:row>
      <xdr:rowOff>899160</xdr:rowOff>
    </xdr:to>
    <xdr:pic>
      <xdr:nvPicPr>
        <xdr:cNvPr id="6319" name="Изображение 543" descr="resizeПП-00253583">
          <a:hlinkClick xmlns:r="http://schemas.openxmlformats.org/officeDocument/2006/relationships" r:id="rId104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8334636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677</xdr:row>
      <xdr:rowOff>22860</xdr:rowOff>
    </xdr:from>
    <xdr:to>
      <xdr:col>10</xdr:col>
      <xdr:colOff>822960</xdr:colOff>
      <xdr:row>677</xdr:row>
      <xdr:rowOff>1203960</xdr:rowOff>
    </xdr:to>
    <xdr:pic>
      <xdr:nvPicPr>
        <xdr:cNvPr id="6320" name="Изображение 544" descr="resizeПП-00233341">
          <a:hlinkClick xmlns:r="http://schemas.openxmlformats.org/officeDocument/2006/relationships" r:id="rId105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8456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678</xdr:row>
      <xdr:rowOff>22860</xdr:rowOff>
    </xdr:from>
    <xdr:to>
      <xdr:col>10</xdr:col>
      <xdr:colOff>1112520</xdr:colOff>
      <xdr:row>678</xdr:row>
      <xdr:rowOff>899160</xdr:rowOff>
    </xdr:to>
    <xdr:pic>
      <xdr:nvPicPr>
        <xdr:cNvPr id="6321" name="Изображение 545" descr="resizeПП-00253588">
          <a:hlinkClick xmlns:r="http://schemas.openxmlformats.org/officeDocument/2006/relationships" r:id="rId105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8578476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679</xdr:row>
      <xdr:rowOff>22860</xdr:rowOff>
    </xdr:from>
    <xdr:to>
      <xdr:col>10</xdr:col>
      <xdr:colOff>822960</xdr:colOff>
      <xdr:row>679</xdr:row>
      <xdr:rowOff>1203960</xdr:rowOff>
    </xdr:to>
    <xdr:pic>
      <xdr:nvPicPr>
        <xdr:cNvPr id="6322" name="Изображение 546" descr="resizeПП-00133815">
          <a:hlinkClick xmlns:r="http://schemas.openxmlformats.org/officeDocument/2006/relationships" r:id="rId105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8700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680</xdr:row>
      <xdr:rowOff>22860</xdr:rowOff>
    </xdr:from>
    <xdr:to>
      <xdr:col>10</xdr:col>
      <xdr:colOff>1112520</xdr:colOff>
      <xdr:row>680</xdr:row>
      <xdr:rowOff>899160</xdr:rowOff>
    </xdr:to>
    <xdr:pic>
      <xdr:nvPicPr>
        <xdr:cNvPr id="6323" name="Изображение 547" descr="resizeПП-00253580">
          <a:hlinkClick xmlns:r="http://schemas.openxmlformats.org/officeDocument/2006/relationships" r:id="rId105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8822316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681</xdr:row>
      <xdr:rowOff>22860</xdr:rowOff>
    </xdr:from>
    <xdr:to>
      <xdr:col>10</xdr:col>
      <xdr:colOff>822960</xdr:colOff>
      <xdr:row>681</xdr:row>
      <xdr:rowOff>1203960</xdr:rowOff>
    </xdr:to>
    <xdr:pic>
      <xdr:nvPicPr>
        <xdr:cNvPr id="6324" name="Изображение 548" descr="resizeПП-00233337">
          <a:hlinkClick xmlns:r="http://schemas.openxmlformats.org/officeDocument/2006/relationships" r:id="rId105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8944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682</xdr:row>
      <xdr:rowOff>22860</xdr:rowOff>
    </xdr:from>
    <xdr:to>
      <xdr:col>10</xdr:col>
      <xdr:colOff>1112520</xdr:colOff>
      <xdr:row>682</xdr:row>
      <xdr:rowOff>899160</xdr:rowOff>
    </xdr:to>
    <xdr:pic>
      <xdr:nvPicPr>
        <xdr:cNvPr id="6325" name="Изображение 549" descr="resizeПП-00253591">
          <a:hlinkClick xmlns:r="http://schemas.openxmlformats.org/officeDocument/2006/relationships" r:id="rId106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9066156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684</xdr:row>
      <xdr:rowOff>22860</xdr:rowOff>
    </xdr:from>
    <xdr:to>
      <xdr:col>10</xdr:col>
      <xdr:colOff>822960</xdr:colOff>
      <xdr:row>684</xdr:row>
      <xdr:rowOff>1203960</xdr:rowOff>
    </xdr:to>
    <xdr:pic>
      <xdr:nvPicPr>
        <xdr:cNvPr id="6326" name="Изображение 550" descr="resizeПП-00211255">
          <a:hlinkClick xmlns:r="http://schemas.openxmlformats.org/officeDocument/2006/relationships" r:id="rId106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9203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685</xdr:row>
      <xdr:rowOff>22860</xdr:rowOff>
    </xdr:from>
    <xdr:to>
      <xdr:col>10</xdr:col>
      <xdr:colOff>822960</xdr:colOff>
      <xdr:row>685</xdr:row>
      <xdr:rowOff>1203960</xdr:rowOff>
    </xdr:to>
    <xdr:pic>
      <xdr:nvPicPr>
        <xdr:cNvPr id="6327" name="Изображение 551" descr="resizeПП-00211250">
          <a:hlinkClick xmlns:r="http://schemas.openxmlformats.org/officeDocument/2006/relationships" r:id="rId106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9325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687</xdr:row>
      <xdr:rowOff>22860</xdr:rowOff>
    </xdr:from>
    <xdr:to>
      <xdr:col>10</xdr:col>
      <xdr:colOff>822960</xdr:colOff>
      <xdr:row>687</xdr:row>
      <xdr:rowOff>1203960</xdr:rowOff>
    </xdr:to>
    <xdr:pic>
      <xdr:nvPicPr>
        <xdr:cNvPr id="6328" name="Изображение 552" descr="resizeПП-00204792">
          <a:hlinkClick xmlns:r="http://schemas.openxmlformats.org/officeDocument/2006/relationships" r:id="rId106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9462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688</xdr:row>
      <xdr:rowOff>22860</xdr:rowOff>
    </xdr:from>
    <xdr:to>
      <xdr:col>10</xdr:col>
      <xdr:colOff>822960</xdr:colOff>
      <xdr:row>688</xdr:row>
      <xdr:rowOff>1203960</xdr:rowOff>
    </xdr:to>
    <xdr:pic>
      <xdr:nvPicPr>
        <xdr:cNvPr id="6329" name="Изображение 553" descr="resizeПП-00204058">
          <a:hlinkClick xmlns:r="http://schemas.openxmlformats.org/officeDocument/2006/relationships" r:id="rId106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9584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689</xdr:row>
      <xdr:rowOff>22860</xdr:rowOff>
    </xdr:from>
    <xdr:to>
      <xdr:col>10</xdr:col>
      <xdr:colOff>1112520</xdr:colOff>
      <xdr:row>689</xdr:row>
      <xdr:rowOff>899160</xdr:rowOff>
    </xdr:to>
    <xdr:pic>
      <xdr:nvPicPr>
        <xdr:cNvPr id="6330" name="Изображение 554" descr="resizeПП-00227427">
          <a:hlinkClick xmlns:r="http://schemas.openxmlformats.org/officeDocument/2006/relationships" r:id="rId107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9706236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690</xdr:row>
      <xdr:rowOff>22860</xdr:rowOff>
    </xdr:from>
    <xdr:to>
      <xdr:col>10</xdr:col>
      <xdr:colOff>1112520</xdr:colOff>
      <xdr:row>690</xdr:row>
      <xdr:rowOff>899160</xdr:rowOff>
    </xdr:to>
    <xdr:pic>
      <xdr:nvPicPr>
        <xdr:cNvPr id="6331" name="Изображение 555" descr="resizeПП-00227426">
          <a:hlinkClick xmlns:r="http://schemas.openxmlformats.org/officeDocument/2006/relationships" r:id="rId107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9828156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691</xdr:row>
      <xdr:rowOff>22860</xdr:rowOff>
    </xdr:from>
    <xdr:to>
      <xdr:col>10</xdr:col>
      <xdr:colOff>1112520</xdr:colOff>
      <xdr:row>691</xdr:row>
      <xdr:rowOff>899160</xdr:rowOff>
    </xdr:to>
    <xdr:pic>
      <xdr:nvPicPr>
        <xdr:cNvPr id="6332" name="Изображение 556" descr="resizeПП-00227425">
          <a:hlinkClick xmlns:r="http://schemas.openxmlformats.org/officeDocument/2006/relationships" r:id="rId107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69950076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692</xdr:row>
      <xdr:rowOff>22860</xdr:rowOff>
    </xdr:from>
    <xdr:to>
      <xdr:col>10</xdr:col>
      <xdr:colOff>822960</xdr:colOff>
      <xdr:row>692</xdr:row>
      <xdr:rowOff>1203960</xdr:rowOff>
    </xdr:to>
    <xdr:pic>
      <xdr:nvPicPr>
        <xdr:cNvPr id="6333" name="Изображение 557" descr="resizeПП-00062199">
          <a:hlinkClick xmlns:r="http://schemas.openxmlformats.org/officeDocument/2006/relationships" r:id="rId107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0071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693</xdr:row>
      <xdr:rowOff>22860</xdr:rowOff>
    </xdr:from>
    <xdr:to>
      <xdr:col>10</xdr:col>
      <xdr:colOff>822960</xdr:colOff>
      <xdr:row>693</xdr:row>
      <xdr:rowOff>1203960</xdr:rowOff>
    </xdr:to>
    <xdr:pic>
      <xdr:nvPicPr>
        <xdr:cNvPr id="6334" name="Изображение 558" descr="resizeПП-00204794">
          <a:hlinkClick xmlns:r="http://schemas.openxmlformats.org/officeDocument/2006/relationships" r:id="rId107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0193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696</xdr:row>
      <xdr:rowOff>22860</xdr:rowOff>
    </xdr:from>
    <xdr:to>
      <xdr:col>10</xdr:col>
      <xdr:colOff>822960</xdr:colOff>
      <xdr:row>696</xdr:row>
      <xdr:rowOff>1203960</xdr:rowOff>
    </xdr:to>
    <xdr:pic>
      <xdr:nvPicPr>
        <xdr:cNvPr id="6335" name="Изображение 559" descr="resizeПП-00253607">
          <a:hlinkClick xmlns:r="http://schemas.openxmlformats.org/officeDocument/2006/relationships" r:id="rId108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0346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697</xdr:row>
      <xdr:rowOff>22860</xdr:rowOff>
    </xdr:from>
    <xdr:to>
      <xdr:col>10</xdr:col>
      <xdr:colOff>822960</xdr:colOff>
      <xdr:row>697</xdr:row>
      <xdr:rowOff>1203960</xdr:rowOff>
    </xdr:to>
    <xdr:pic>
      <xdr:nvPicPr>
        <xdr:cNvPr id="6336" name="Изображение 560" descr="resizeПП-00204832">
          <a:hlinkClick xmlns:r="http://schemas.openxmlformats.org/officeDocument/2006/relationships" r:id="rId108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0468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699</xdr:row>
      <xdr:rowOff>22860</xdr:rowOff>
    </xdr:from>
    <xdr:to>
      <xdr:col>10</xdr:col>
      <xdr:colOff>822960</xdr:colOff>
      <xdr:row>699</xdr:row>
      <xdr:rowOff>1203960</xdr:rowOff>
    </xdr:to>
    <xdr:pic>
      <xdr:nvPicPr>
        <xdr:cNvPr id="6337" name="Изображение 561" descr="resizeПП-00211258">
          <a:hlinkClick xmlns:r="http://schemas.openxmlformats.org/officeDocument/2006/relationships" r:id="rId108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0605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701</xdr:row>
      <xdr:rowOff>22860</xdr:rowOff>
    </xdr:from>
    <xdr:to>
      <xdr:col>10</xdr:col>
      <xdr:colOff>822960</xdr:colOff>
      <xdr:row>701</xdr:row>
      <xdr:rowOff>1203960</xdr:rowOff>
    </xdr:to>
    <xdr:pic>
      <xdr:nvPicPr>
        <xdr:cNvPr id="6338" name="Изображение 562" descr="resizeПП-00227452">
          <a:hlinkClick xmlns:r="http://schemas.openxmlformats.org/officeDocument/2006/relationships" r:id="rId108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0742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706</xdr:row>
      <xdr:rowOff>22860</xdr:rowOff>
    </xdr:from>
    <xdr:to>
      <xdr:col>10</xdr:col>
      <xdr:colOff>822960</xdr:colOff>
      <xdr:row>706</xdr:row>
      <xdr:rowOff>1203960</xdr:rowOff>
    </xdr:to>
    <xdr:pic>
      <xdr:nvPicPr>
        <xdr:cNvPr id="6339" name="Изображение 563" descr="resizeПП-00210803">
          <a:hlinkClick xmlns:r="http://schemas.openxmlformats.org/officeDocument/2006/relationships" r:id="rId108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0925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707</xdr:row>
      <xdr:rowOff>22860</xdr:rowOff>
    </xdr:from>
    <xdr:to>
      <xdr:col>10</xdr:col>
      <xdr:colOff>822960</xdr:colOff>
      <xdr:row>707</xdr:row>
      <xdr:rowOff>1203960</xdr:rowOff>
    </xdr:to>
    <xdr:pic>
      <xdr:nvPicPr>
        <xdr:cNvPr id="6340" name="Изображение 564" descr="resizeПП-00210782">
          <a:hlinkClick xmlns:r="http://schemas.openxmlformats.org/officeDocument/2006/relationships" r:id="rId109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1047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708</xdr:row>
      <xdr:rowOff>22860</xdr:rowOff>
    </xdr:from>
    <xdr:to>
      <xdr:col>10</xdr:col>
      <xdr:colOff>822960</xdr:colOff>
      <xdr:row>708</xdr:row>
      <xdr:rowOff>1203960</xdr:rowOff>
    </xdr:to>
    <xdr:pic>
      <xdr:nvPicPr>
        <xdr:cNvPr id="6341" name="Изображение 565" descr="resizeПП-00210810">
          <a:hlinkClick xmlns:r="http://schemas.openxmlformats.org/officeDocument/2006/relationships" r:id="rId109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1169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711</xdr:row>
      <xdr:rowOff>22860</xdr:rowOff>
    </xdr:from>
    <xdr:to>
      <xdr:col>10</xdr:col>
      <xdr:colOff>822960</xdr:colOff>
      <xdr:row>711</xdr:row>
      <xdr:rowOff>1203960</xdr:rowOff>
    </xdr:to>
    <xdr:pic>
      <xdr:nvPicPr>
        <xdr:cNvPr id="6342" name="Изображение 566" descr="resizeПП-00204549">
          <a:hlinkClick xmlns:r="http://schemas.openxmlformats.org/officeDocument/2006/relationships" r:id="rId10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1321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713</xdr:row>
      <xdr:rowOff>22860</xdr:rowOff>
    </xdr:from>
    <xdr:to>
      <xdr:col>10</xdr:col>
      <xdr:colOff>822960</xdr:colOff>
      <xdr:row>713</xdr:row>
      <xdr:rowOff>1203960</xdr:rowOff>
    </xdr:to>
    <xdr:pic>
      <xdr:nvPicPr>
        <xdr:cNvPr id="6343" name="Изображение 567" descr="resizeПП-00204584">
          <a:hlinkClick xmlns:r="http://schemas.openxmlformats.org/officeDocument/2006/relationships" r:id="rId10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1458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716</xdr:row>
      <xdr:rowOff>22860</xdr:rowOff>
    </xdr:from>
    <xdr:to>
      <xdr:col>10</xdr:col>
      <xdr:colOff>822960</xdr:colOff>
      <xdr:row>716</xdr:row>
      <xdr:rowOff>1203960</xdr:rowOff>
    </xdr:to>
    <xdr:pic>
      <xdr:nvPicPr>
        <xdr:cNvPr id="6344" name="Изображение 568" descr="resizeПП-00208287">
          <a:hlinkClick xmlns:r="http://schemas.openxmlformats.org/officeDocument/2006/relationships" r:id="rId10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1611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717</xdr:row>
      <xdr:rowOff>22860</xdr:rowOff>
    </xdr:from>
    <xdr:to>
      <xdr:col>10</xdr:col>
      <xdr:colOff>822960</xdr:colOff>
      <xdr:row>717</xdr:row>
      <xdr:rowOff>1203960</xdr:rowOff>
    </xdr:to>
    <xdr:pic>
      <xdr:nvPicPr>
        <xdr:cNvPr id="6345" name="Изображение 569" descr="resizeПП-00208288">
          <a:hlinkClick xmlns:r="http://schemas.openxmlformats.org/officeDocument/2006/relationships" r:id="rId11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1733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719</xdr:row>
      <xdr:rowOff>22860</xdr:rowOff>
    </xdr:from>
    <xdr:to>
      <xdr:col>10</xdr:col>
      <xdr:colOff>822960</xdr:colOff>
      <xdr:row>719</xdr:row>
      <xdr:rowOff>1203960</xdr:rowOff>
    </xdr:to>
    <xdr:pic>
      <xdr:nvPicPr>
        <xdr:cNvPr id="6346" name="Изображение 570" descr="resizeПП-00208324">
          <a:hlinkClick xmlns:r="http://schemas.openxmlformats.org/officeDocument/2006/relationships" r:id="rId11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1870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720</xdr:row>
      <xdr:rowOff>22860</xdr:rowOff>
    </xdr:from>
    <xdr:to>
      <xdr:col>10</xdr:col>
      <xdr:colOff>822960</xdr:colOff>
      <xdr:row>720</xdr:row>
      <xdr:rowOff>1203960</xdr:rowOff>
    </xdr:to>
    <xdr:pic>
      <xdr:nvPicPr>
        <xdr:cNvPr id="6347" name="Изображение 571" descr="resizeПП-00208274">
          <a:hlinkClick xmlns:r="http://schemas.openxmlformats.org/officeDocument/2006/relationships" r:id="rId11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1992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721</xdr:row>
      <xdr:rowOff>22860</xdr:rowOff>
    </xdr:from>
    <xdr:to>
      <xdr:col>10</xdr:col>
      <xdr:colOff>822960</xdr:colOff>
      <xdr:row>721</xdr:row>
      <xdr:rowOff>1203960</xdr:rowOff>
    </xdr:to>
    <xdr:pic>
      <xdr:nvPicPr>
        <xdr:cNvPr id="6348" name="Изображение 572" descr="resizeПП-00208325">
          <a:hlinkClick xmlns:r="http://schemas.openxmlformats.org/officeDocument/2006/relationships" r:id="rId11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2114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722</xdr:row>
      <xdr:rowOff>22860</xdr:rowOff>
    </xdr:from>
    <xdr:to>
      <xdr:col>10</xdr:col>
      <xdr:colOff>822960</xdr:colOff>
      <xdr:row>722</xdr:row>
      <xdr:rowOff>1203960</xdr:rowOff>
    </xdr:to>
    <xdr:pic>
      <xdr:nvPicPr>
        <xdr:cNvPr id="6349" name="Изображение 573" descr="resizeПП-00208276">
          <a:hlinkClick xmlns:r="http://schemas.openxmlformats.org/officeDocument/2006/relationships" r:id="rId11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2236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723</xdr:row>
      <xdr:rowOff>22860</xdr:rowOff>
    </xdr:from>
    <xdr:to>
      <xdr:col>10</xdr:col>
      <xdr:colOff>822960</xdr:colOff>
      <xdr:row>723</xdr:row>
      <xdr:rowOff>1203960</xdr:rowOff>
    </xdr:to>
    <xdr:pic>
      <xdr:nvPicPr>
        <xdr:cNvPr id="6350" name="Изображение 574" descr="resizeПП-00234329">
          <a:hlinkClick xmlns:r="http://schemas.openxmlformats.org/officeDocument/2006/relationships" r:id="rId11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2357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724</xdr:row>
      <xdr:rowOff>22860</xdr:rowOff>
    </xdr:from>
    <xdr:to>
      <xdr:col>10</xdr:col>
      <xdr:colOff>822960</xdr:colOff>
      <xdr:row>724</xdr:row>
      <xdr:rowOff>1203960</xdr:rowOff>
    </xdr:to>
    <xdr:pic>
      <xdr:nvPicPr>
        <xdr:cNvPr id="6351" name="Изображение 575" descr="resizeПП-00215955">
          <a:hlinkClick xmlns:r="http://schemas.openxmlformats.org/officeDocument/2006/relationships" r:id="rId11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2479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725</xdr:row>
      <xdr:rowOff>22860</xdr:rowOff>
    </xdr:from>
    <xdr:to>
      <xdr:col>10</xdr:col>
      <xdr:colOff>822960</xdr:colOff>
      <xdr:row>725</xdr:row>
      <xdr:rowOff>1203960</xdr:rowOff>
    </xdr:to>
    <xdr:pic>
      <xdr:nvPicPr>
        <xdr:cNvPr id="6352" name="Изображение 576" descr="resizeПП-00215964">
          <a:hlinkClick xmlns:r="http://schemas.openxmlformats.org/officeDocument/2006/relationships" r:id="rId11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2601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727</xdr:row>
      <xdr:rowOff>22860</xdr:rowOff>
    </xdr:from>
    <xdr:to>
      <xdr:col>10</xdr:col>
      <xdr:colOff>822960</xdr:colOff>
      <xdr:row>727</xdr:row>
      <xdr:rowOff>1203960</xdr:rowOff>
    </xdr:to>
    <xdr:pic>
      <xdr:nvPicPr>
        <xdr:cNvPr id="6353" name="Изображение 577" descr="resizeПП-00208315">
          <a:hlinkClick xmlns:r="http://schemas.openxmlformats.org/officeDocument/2006/relationships" r:id="rId11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2738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728</xdr:row>
      <xdr:rowOff>22860</xdr:rowOff>
    </xdr:from>
    <xdr:to>
      <xdr:col>10</xdr:col>
      <xdr:colOff>822960</xdr:colOff>
      <xdr:row>728</xdr:row>
      <xdr:rowOff>1203960</xdr:rowOff>
    </xdr:to>
    <xdr:pic>
      <xdr:nvPicPr>
        <xdr:cNvPr id="6354" name="Изображение 578" descr="resizeПП-00234328">
          <a:hlinkClick xmlns:r="http://schemas.openxmlformats.org/officeDocument/2006/relationships" r:id="rId11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2860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729</xdr:row>
      <xdr:rowOff>22860</xdr:rowOff>
    </xdr:from>
    <xdr:to>
      <xdr:col>10</xdr:col>
      <xdr:colOff>822960</xdr:colOff>
      <xdr:row>729</xdr:row>
      <xdr:rowOff>1203960</xdr:rowOff>
    </xdr:to>
    <xdr:pic>
      <xdr:nvPicPr>
        <xdr:cNvPr id="6355" name="Изображение 579" descr="resizeПП-00208314">
          <a:hlinkClick xmlns:r="http://schemas.openxmlformats.org/officeDocument/2006/relationships" r:id="rId11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2982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731</xdr:row>
      <xdr:rowOff>22860</xdr:rowOff>
    </xdr:from>
    <xdr:to>
      <xdr:col>10</xdr:col>
      <xdr:colOff>822960</xdr:colOff>
      <xdr:row>731</xdr:row>
      <xdr:rowOff>1203960</xdr:rowOff>
    </xdr:to>
    <xdr:pic>
      <xdr:nvPicPr>
        <xdr:cNvPr id="6356" name="Изображение 580" descr="resizeПП-00208305">
          <a:hlinkClick xmlns:r="http://schemas.openxmlformats.org/officeDocument/2006/relationships" r:id="rId11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3119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732</xdr:row>
      <xdr:rowOff>22860</xdr:rowOff>
    </xdr:from>
    <xdr:to>
      <xdr:col>10</xdr:col>
      <xdr:colOff>822960</xdr:colOff>
      <xdr:row>732</xdr:row>
      <xdr:rowOff>1203960</xdr:rowOff>
    </xdr:to>
    <xdr:pic>
      <xdr:nvPicPr>
        <xdr:cNvPr id="6357" name="Изображение 581" descr="resizeПП-00208306">
          <a:hlinkClick xmlns:r="http://schemas.openxmlformats.org/officeDocument/2006/relationships" r:id="rId11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3241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733</xdr:row>
      <xdr:rowOff>22860</xdr:rowOff>
    </xdr:from>
    <xdr:to>
      <xdr:col>10</xdr:col>
      <xdr:colOff>822960</xdr:colOff>
      <xdr:row>733</xdr:row>
      <xdr:rowOff>1203960</xdr:rowOff>
    </xdr:to>
    <xdr:pic>
      <xdr:nvPicPr>
        <xdr:cNvPr id="6358" name="Изображение 582" descr="resizeПП-00234327">
          <a:hlinkClick xmlns:r="http://schemas.openxmlformats.org/officeDocument/2006/relationships" r:id="rId11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3363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737</xdr:row>
      <xdr:rowOff>22860</xdr:rowOff>
    </xdr:from>
    <xdr:to>
      <xdr:col>10</xdr:col>
      <xdr:colOff>822960</xdr:colOff>
      <xdr:row>737</xdr:row>
      <xdr:rowOff>1203960</xdr:rowOff>
    </xdr:to>
    <xdr:pic>
      <xdr:nvPicPr>
        <xdr:cNvPr id="6359" name="Изображение 583" descr="resizeПП-00204509">
          <a:hlinkClick xmlns:r="http://schemas.openxmlformats.org/officeDocument/2006/relationships" r:id="rId11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3531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740</xdr:row>
      <xdr:rowOff>22860</xdr:rowOff>
    </xdr:from>
    <xdr:to>
      <xdr:col>10</xdr:col>
      <xdr:colOff>822960</xdr:colOff>
      <xdr:row>740</xdr:row>
      <xdr:rowOff>1203960</xdr:rowOff>
    </xdr:to>
    <xdr:pic>
      <xdr:nvPicPr>
        <xdr:cNvPr id="6360" name="Изображение 584" descr="resizeПП-00208263">
          <a:hlinkClick xmlns:r="http://schemas.openxmlformats.org/officeDocument/2006/relationships" r:id="rId11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3683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741</xdr:row>
      <xdr:rowOff>22860</xdr:rowOff>
    </xdr:from>
    <xdr:to>
      <xdr:col>10</xdr:col>
      <xdr:colOff>822960</xdr:colOff>
      <xdr:row>741</xdr:row>
      <xdr:rowOff>1203960</xdr:rowOff>
    </xdr:to>
    <xdr:pic>
      <xdr:nvPicPr>
        <xdr:cNvPr id="6361" name="Изображение 585" descr="resizeПП-00208264">
          <a:hlinkClick xmlns:r="http://schemas.openxmlformats.org/officeDocument/2006/relationships" r:id="rId11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3805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743</xdr:row>
      <xdr:rowOff>22860</xdr:rowOff>
    </xdr:from>
    <xdr:to>
      <xdr:col>10</xdr:col>
      <xdr:colOff>822960</xdr:colOff>
      <xdr:row>743</xdr:row>
      <xdr:rowOff>1203960</xdr:rowOff>
    </xdr:to>
    <xdr:pic>
      <xdr:nvPicPr>
        <xdr:cNvPr id="6362" name="Изображение 586" descr="resizeПП-00208254">
          <a:hlinkClick xmlns:r="http://schemas.openxmlformats.org/officeDocument/2006/relationships" r:id="rId11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3942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744</xdr:row>
      <xdr:rowOff>22860</xdr:rowOff>
    </xdr:from>
    <xdr:to>
      <xdr:col>10</xdr:col>
      <xdr:colOff>822960</xdr:colOff>
      <xdr:row>744</xdr:row>
      <xdr:rowOff>1203960</xdr:rowOff>
    </xdr:to>
    <xdr:pic>
      <xdr:nvPicPr>
        <xdr:cNvPr id="6363" name="Изображение 587" descr="resizeПП-00208255">
          <a:hlinkClick xmlns:r="http://schemas.openxmlformats.org/officeDocument/2006/relationships" r:id="rId11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4064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745</xdr:row>
      <xdr:rowOff>22860</xdr:rowOff>
    </xdr:from>
    <xdr:to>
      <xdr:col>10</xdr:col>
      <xdr:colOff>822960</xdr:colOff>
      <xdr:row>745</xdr:row>
      <xdr:rowOff>1203960</xdr:rowOff>
    </xdr:to>
    <xdr:pic>
      <xdr:nvPicPr>
        <xdr:cNvPr id="6364" name="Изображение 588" descr="resizeПП-00234325">
          <a:hlinkClick xmlns:r="http://schemas.openxmlformats.org/officeDocument/2006/relationships" r:id="rId11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4186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747</xdr:row>
      <xdr:rowOff>22860</xdr:rowOff>
    </xdr:from>
    <xdr:to>
      <xdr:col>10</xdr:col>
      <xdr:colOff>822960</xdr:colOff>
      <xdr:row>747</xdr:row>
      <xdr:rowOff>1203960</xdr:rowOff>
    </xdr:to>
    <xdr:pic>
      <xdr:nvPicPr>
        <xdr:cNvPr id="6365" name="Изображение 589" descr="resizeПП-00208245">
          <a:hlinkClick xmlns:r="http://schemas.openxmlformats.org/officeDocument/2006/relationships" r:id="rId11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4323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748</xdr:row>
      <xdr:rowOff>22860</xdr:rowOff>
    </xdr:from>
    <xdr:to>
      <xdr:col>10</xdr:col>
      <xdr:colOff>822960</xdr:colOff>
      <xdr:row>748</xdr:row>
      <xdr:rowOff>1203960</xdr:rowOff>
    </xdr:to>
    <xdr:pic>
      <xdr:nvPicPr>
        <xdr:cNvPr id="6366" name="Изображение 590" descr="resizeПП-00208246">
          <a:hlinkClick xmlns:r="http://schemas.openxmlformats.org/officeDocument/2006/relationships" r:id="rId11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4445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750</xdr:row>
      <xdr:rowOff>22860</xdr:rowOff>
    </xdr:from>
    <xdr:to>
      <xdr:col>10</xdr:col>
      <xdr:colOff>822960</xdr:colOff>
      <xdr:row>750</xdr:row>
      <xdr:rowOff>1203960</xdr:rowOff>
    </xdr:to>
    <xdr:pic>
      <xdr:nvPicPr>
        <xdr:cNvPr id="6367" name="Изображение 591" descr="resizeПП-00234324">
          <a:hlinkClick xmlns:r="http://schemas.openxmlformats.org/officeDocument/2006/relationships" r:id="rId11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4583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757</xdr:row>
      <xdr:rowOff>22860</xdr:rowOff>
    </xdr:from>
    <xdr:to>
      <xdr:col>10</xdr:col>
      <xdr:colOff>822960</xdr:colOff>
      <xdr:row>757</xdr:row>
      <xdr:rowOff>1203960</xdr:rowOff>
    </xdr:to>
    <xdr:pic>
      <xdr:nvPicPr>
        <xdr:cNvPr id="6368" name="Изображение 592" descr="resizeПП-00212617">
          <a:hlinkClick xmlns:r="http://schemas.openxmlformats.org/officeDocument/2006/relationships" r:id="rId11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47918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760</xdr:row>
      <xdr:rowOff>22860</xdr:rowOff>
    </xdr:from>
    <xdr:to>
      <xdr:col>10</xdr:col>
      <xdr:colOff>822960</xdr:colOff>
      <xdr:row>760</xdr:row>
      <xdr:rowOff>1203960</xdr:rowOff>
    </xdr:to>
    <xdr:pic>
      <xdr:nvPicPr>
        <xdr:cNvPr id="6369" name="Изображение 593" descr="resizeПП-00094964">
          <a:hlinkClick xmlns:r="http://schemas.openxmlformats.org/officeDocument/2006/relationships" r:id="rId11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49442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761</xdr:row>
      <xdr:rowOff>22860</xdr:rowOff>
    </xdr:from>
    <xdr:to>
      <xdr:col>10</xdr:col>
      <xdr:colOff>822960</xdr:colOff>
      <xdr:row>761</xdr:row>
      <xdr:rowOff>1203960</xdr:rowOff>
    </xdr:to>
    <xdr:pic>
      <xdr:nvPicPr>
        <xdr:cNvPr id="6370" name="Изображение 594" descr="resizeПП-00122777">
          <a:hlinkClick xmlns:r="http://schemas.openxmlformats.org/officeDocument/2006/relationships" r:id="rId11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50661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762</xdr:row>
      <xdr:rowOff>22860</xdr:rowOff>
    </xdr:from>
    <xdr:to>
      <xdr:col>10</xdr:col>
      <xdr:colOff>822960</xdr:colOff>
      <xdr:row>762</xdr:row>
      <xdr:rowOff>1203960</xdr:rowOff>
    </xdr:to>
    <xdr:pic>
      <xdr:nvPicPr>
        <xdr:cNvPr id="6371" name="Изображение 595" descr="resizeПП-00094944">
          <a:hlinkClick xmlns:r="http://schemas.openxmlformats.org/officeDocument/2006/relationships" r:id="rId11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51880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765</xdr:row>
      <xdr:rowOff>22860</xdr:rowOff>
    </xdr:from>
    <xdr:to>
      <xdr:col>10</xdr:col>
      <xdr:colOff>822960</xdr:colOff>
      <xdr:row>765</xdr:row>
      <xdr:rowOff>1203960</xdr:rowOff>
    </xdr:to>
    <xdr:pic>
      <xdr:nvPicPr>
        <xdr:cNvPr id="6372" name="Изображение 596" descr="resizeПП-00108825">
          <a:hlinkClick xmlns:r="http://schemas.openxmlformats.org/officeDocument/2006/relationships" r:id="rId11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53404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767</xdr:row>
      <xdr:rowOff>22860</xdr:rowOff>
    </xdr:from>
    <xdr:to>
      <xdr:col>10</xdr:col>
      <xdr:colOff>822960</xdr:colOff>
      <xdr:row>767</xdr:row>
      <xdr:rowOff>1203960</xdr:rowOff>
    </xdr:to>
    <xdr:pic>
      <xdr:nvPicPr>
        <xdr:cNvPr id="6373" name="Изображение 597" descr="resizeПП-00122529">
          <a:hlinkClick xmlns:r="http://schemas.openxmlformats.org/officeDocument/2006/relationships" r:id="rId11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54776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768</xdr:row>
      <xdr:rowOff>22860</xdr:rowOff>
    </xdr:from>
    <xdr:to>
      <xdr:col>10</xdr:col>
      <xdr:colOff>822960</xdr:colOff>
      <xdr:row>768</xdr:row>
      <xdr:rowOff>1203960</xdr:rowOff>
    </xdr:to>
    <xdr:pic>
      <xdr:nvPicPr>
        <xdr:cNvPr id="6374" name="Изображение 598" descr="resizeПП-00122527">
          <a:hlinkClick xmlns:r="http://schemas.openxmlformats.org/officeDocument/2006/relationships" r:id="rId11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55995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769</xdr:row>
      <xdr:rowOff>22860</xdr:rowOff>
    </xdr:from>
    <xdr:to>
      <xdr:col>10</xdr:col>
      <xdr:colOff>822960</xdr:colOff>
      <xdr:row>769</xdr:row>
      <xdr:rowOff>1203960</xdr:rowOff>
    </xdr:to>
    <xdr:pic>
      <xdr:nvPicPr>
        <xdr:cNvPr id="6375" name="Изображение 599" descr="resizeПП-00122527">
          <a:hlinkClick xmlns:r="http://schemas.openxmlformats.org/officeDocument/2006/relationships" r:id="rId11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57214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771</xdr:row>
      <xdr:rowOff>22860</xdr:rowOff>
    </xdr:from>
    <xdr:to>
      <xdr:col>10</xdr:col>
      <xdr:colOff>822960</xdr:colOff>
      <xdr:row>771</xdr:row>
      <xdr:rowOff>1203960</xdr:rowOff>
    </xdr:to>
    <xdr:pic>
      <xdr:nvPicPr>
        <xdr:cNvPr id="6376" name="Изображение 600" descr="resizeПП-00163657">
          <a:hlinkClick xmlns:r="http://schemas.openxmlformats.org/officeDocument/2006/relationships" r:id="rId11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58586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775</xdr:row>
      <xdr:rowOff>22860</xdr:rowOff>
    </xdr:from>
    <xdr:to>
      <xdr:col>10</xdr:col>
      <xdr:colOff>822960</xdr:colOff>
      <xdr:row>775</xdr:row>
      <xdr:rowOff>1203960</xdr:rowOff>
    </xdr:to>
    <xdr:pic>
      <xdr:nvPicPr>
        <xdr:cNvPr id="6377" name="Изображение 601" descr="resizeПП-00163907">
          <a:hlinkClick xmlns:r="http://schemas.openxmlformats.org/officeDocument/2006/relationships" r:id="rId11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6030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776</xdr:row>
      <xdr:rowOff>22860</xdr:rowOff>
    </xdr:from>
    <xdr:to>
      <xdr:col>10</xdr:col>
      <xdr:colOff>822960</xdr:colOff>
      <xdr:row>776</xdr:row>
      <xdr:rowOff>1203960</xdr:rowOff>
    </xdr:to>
    <xdr:pic>
      <xdr:nvPicPr>
        <xdr:cNvPr id="6378" name="Изображение 602" descr="resizeПП-00163909">
          <a:hlinkClick xmlns:r="http://schemas.openxmlformats.org/officeDocument/2006/relationships" r:id="rId11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6152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777</xdr:row>
      <xdr:rowOff>22860</xdr:rowOff>
    </xdr:from>
    <xdr:to>
      <xdr:col>10</xdr:col>
      <xdr:colOff>822960</xdr:colOff>
      <xdr:row>777</xdr:row>
      <xdr:rowOff>1203960</xdr:rowOff>
    </xdr:to>
    <xdr:pic>
      <xdr:nvPicPr>
        <xdr:cNvPr id="6379" name="Изображение 603" descr="resizeПП-00163914">
          <a:hlinkClick xmlns:r="http://schemas.openxmlformats.org/officeDocument/2006/relationships" r:id="rId1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6274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778</xdr:row>
      <xdr:rowOff>22860</xdr:rowOff>
    </xdr:from>
    <xdr:to>
      <xdr:col>10</xdr:col>
      <xdr:colOff>822960</xdr:colOff>
      <xdr:row>778</xdr:row>
      <xdr:rowOff>1203960</xdr:rowOff>
    </xdr:to>
    <xdr:pic>
      <xdr:nvPicPr>
        <xdr:cNvPr id="6380" name="Изображение 604" descr="resizeПП-00163918">
          <a:hlinkClick xmlns:r="http://schemas.openxmlformats.org/officeDocument/2006/relationships" r:id="rId11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6396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779</xdr:row>
      <xdr:rowOff>22860</xdr:rowOff>
    </xdr:from>
    <xdr:to>
      <xdr:col>10</xdr:col>
      <xdr:colOff>822960</xdr:colOff>
      <xdr:row>779</xdr:row>
      <xdr:rowOff>1203960</xdr:rowOff>
    </xdr:to>
    <xdr:pic>
      <xdr:nvPicPr>
        <xdr:cNvPr id="6381" name="Изображение 605" descr="resizeПП-00163921">
          <a:hlinkClick xmlns:r="http://schemas.openxmlformats.org/officeDocument/2006/relationships" r:id="rId11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6518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780</xdr:row>
      <xdr:rowOff>22860</xdr:rowOff>
    </xdr:from>
    <xdr:to>
      <xdr:col>10</xdr:col>
      <xdr:colOff>822960</xdr:colOff>
      <xdr:row>780</xdr:row>
      <xdr:rowOff>1203960</xdr:rowOff>
    </xdr:to>
    <xdr:pic>
      <xdr:nvPicPr>
        <xdr:cNvPr id="6382" name="Изображение 606" descr="resizeПП-00163923">
          <a:hlinkClick xmlns:r="http://schemas.openxmlformats.org/officeDocument/2006/relationships" r:id="rId11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6640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781</xdr:row>
      <xdr:rowOff>22860</xdr:rowOff>
    </xdr:from>
    <xdr:to>
      <xdr:col>10</xdr:col>
      <xdr:colOff>822960</xdr:colOff>
      <xdr:row>781</xdr:row>
      <xdr:rowOff>1203960</xdr:rowOff>
    </xdr:to>
    <xdr:pic>
      <xdr:nvPicPr>
        <xdr:cNvPr id="6383" name="Изображение 607" descr="resizeПП-00163926">
          <a:hlinkClick xmlns:r="http://schemas.openxmlformats.org/officeDocument/2006/relationships" r:id="rId11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6762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782</xdr:row>
      <xdr:rowOff>22860</xdr:rowOff>
    </xdr:from>
    <xdr:to>
      <xdr:col>10</xdr:col>
      <xdr:colOff>822960</xdr:colOff>
      <xdr:row>782</xdr:row>
      <xdr:rowOff>1203960</xdr:rowOff>
    </xdr:to>
    <xdr:pic>
      <xdr:nvPicPr>
        <xdr:cNvPr id="6384" name="Изображение 608" descr="resizeПП-00163927">
          <a:hlinkClick xmlns:r="http://schemas.openxmlformats.org/officeDocument/2006/relationships" r:id="rId11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6884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783</xdr:row>
      <xdr:rowOff>22860</xdr:rowOff>
    </xdr:from>
    <xdr:to>
      <xdr:col>10</xdr:col>
      <xdr:colOff>822960</xdr:colOff>
      <xdr:row>783</xdr:row>
      <xdr:rowOff>1203960</xdr:rowOff>
    </xdr:to>
    <xdr:pic>
      <xdr:nvPicPr>
        <xdr:cNvPr id="6385" name="Изображение 609" descr="resizeПП-00182672">
          <a:hlinkClick xmlns:r="http://schemas.openxmlformats.org/officeDocument/2006/relationships" r:id="rId11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7006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784</xdr:row>
      <xdr:rowOff>22860</xdr:rowOff>
    </xdr:from>
    <xdr:to>
      <xdr:col>10</xdr:col>
      <xdr:colOff>822960</xdr:colOff>
      <xdr:row>784</xdr:row>
      <xdr:rowOff>1203960</xdr:rowOff>
    </xdr:to>
    <xdr:pic>
      <xdr:nvPicPr>
        <xdr:cNvPr id="6386" name="Изображение 610" descr="resizeПП-00177048">
          <a:hlinkClick xmlns:r="http://schemas.openxmlformats.org/officeDocument/2006/relationships" r:id="rId11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7128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785</xdr:row>
      <xdr:rowOff>22860</xdr:rowOff>
    </xdr:from>
    <xdr:to>
      <xdr:col>10</xdr:col>
      <xdr:colOff>822960</xdr:colOff>
      <xdr:row>785</xdr:row>
      <xdr:rowOff>1203960</xdr:rowOff>
    </xdr:to>
    <xdr:pic>
      <xdr:nvPicPr>
        <xdr:cNvPr id="6387" name="Изображение 611" descr="resizeПП-00177049">
          <a:hlinkClick xmlns:r="http://schemas.openxmlformats.org/officeDocument/2006/relationships" r:id="rId11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7250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786</xdr:row>
      <xdr:rowOff>22860</xdr:rowOff>
    </xdr:from>
    <xdr:to>
      <xdr:col>10</xdr:col>
      <xdr:colOff>822960</xdr:colOff>
      <xdr:row>786</xdr:row>
      <xdr:rowOff>1203960</xdr:rowOff>
    </xdr:to>
    <xdr:pic>
      <xdr:nvPicPr>
        <xdr:cNvPr id="6388" name="Изображение 612" descr="resizeПП-00182670">
          <a:hlinkClick xmlns:r="http://schemas.openxmlformats.org/officeDocument/2006/relationships" r:id="rId11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7371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787</xdr:row>
      <xdr:rowOff>22860</xdr:rowOff>
    </xdr:from>
    <xdr:to>
      <xdr:col>10</xdr:col>
      <xdr:colOff>822960</xdr:colOff>
      <xdr:row>787</xdr:row>
      <xdr:rowOff>1203960</xdr:rowOff>
    </xdr:to>
    <xdr:pic>
      <xdr:nvPicPr>
        <xdr:cNvPr id="6389" name="Изображение 613" descr="resizeПП-00182671">
          <a:hlinkClick xmlns:r="http://schemas.openxmlformats.org/officeDocument/2006/relationships" r:id="rId11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7493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788</xdr:row>
      <xdr:rowOff>22860</xdr:rowOff>
    </xdr:from>
    <xdr:to>
      <xdr:col>10</xdr:col>
      <xdr:colOff>822960</xdr:colOff>
      <xdr:row>788</xdr:row>
      <xdr:rowOff>1203960</xdr:rowOff>
    </xdr:to>
    <xdr:pic>
      <xdr:nvPicPr>
        <xdr:cNvPr id="6390" name="Изображение 614" descr="resizeПП-00177039">
          <a:hlinkClick xmlns:r="http://schemas.openxmlformats.org/officeDocument/2006/relationships" r:id="rId11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7615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789</xdr:row>
      <xdr:rowOff>22860</xdr:rowOff>
    </xdr:from>
    <xdr:to>
      <xdr:col>10</xdr:col>
      <xdr:colOff>822960</xdr:colOff>
      <xdr:row>789</xdr:row>
      <xdr:rowOff>1203960</xdr:rowOff>
    </xdr:to>
    <xdr:pic>
      <xdr:nvPicPr>
        <xdr:cNvPr id="6391" name="Изображение 615" descr="resizeПП-00177032">
          <a:hlinkClick xmlns:r="http://schemas.openxmlformats.org/officeDocument/2006/relationships" r:id="rId11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7737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790</xdr:row>
      <xdr:rowOff>22860</xdr:rowOff>
    </xdr:from>
    <xdr:to>
      <xdr:col>10</xdr:col>
      <xdr:colOff>822960</xdr:colOff>
      <xdr:row>790</xdr:row>
      <xdr:rowOff>1203960</xdr:rowOff>
    </xdr:to>
    <xdr:pic>
      <xdr:nvPicPr>
        <xdr:cNvPr id="6392" name="Изображение 616" descr="resizeПП-00177035">
          <a:hlinkClick xmlns:r="http://schemas.openxmlformats.org/officeDocument/2006/relationships" r:id="rId11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7859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791</xdr:row>
      <xdr:rowOff>22860</xdr:rowOff>
    </xdr:from>
    <xdr:to>
      <xdr:col>10</xdr:col>
      <xdr:colOff>822960</xdr:colOff>
      <xdr:row>791</xdr:row>
      <xdr:rowOff>1203960</xdr:rowOff>
    </xdr:to>
    <xdr:pic>
      <xdr:nvPicPr>
        <xdr:cNvPr id="6393" name="Изображение 617" descr="resizeПП-00177036">
          <a:hlinkClick xmlns:r="http://schemas.openxmlformats.org/officeDocument/2006/relationships" r:id="rId11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7981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792</xdr:row>
      <xdr:rowOff>22860</xdr:rowOff>
    </xdr:from>
    <xdr:to>
      <xdr:col>10</xdr:col>
      <xdr:colOff>822960</xdr:colOff>
      <xdr:row>792</xdr:row>
      <xdr:rowOff>1203960</xdr:rowOff>
    </xdr:to>
    <xdr:pic>
      <xdr:nvPicPr>
        <xdr:cNvPr id="6394" name="Изображение 618" descr="resizeПП-00177037">
          <a:hlinkClick xmlns:r="http://schemas.openxmlformats.org/officeDocument/2006/relationships" r:id="rId11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8103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793</xdr:row>
      <xdr:rowOff>22860</xdr:rowOff>
    </xdr:from>
    <xdr:to>
      <xdr:col>10</xdr:col>
      <xdr:colOff>822960</xdr:colOff>
      <xdr:row>793</xdr:row>
      <xdr:rowOff>1203960</xdr:rowOff>
    </xdr:to>
    <xdr:pic>
      <xdr:nvPicPr>
        <xdr:cNvPr id="6395" name="Изображение 619" descr="resizeПП-00177038">
          <a:hlinkClick xmlns:r="http://schemas.openxmlformats.org/officeDocument/2006/relationships" r:id="rId11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8225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794</xdr:row>
      <xdr:rowOff>22860</xdr:rowOff>
    </xdr:from>
    <xdr:to>
      <xdr:col>10</xdr:col>
      <xdr:colOff>822960</xdr:colOff>
      <xdr:row>794</xdr:row>
      <xdr:rowOff>1203960</xdr:rowOff>
    </xdr:to>
    <xdr:pic>
      <xdr:nvPicPr>
        <xdr:cNvPr id="6396" name="Изображение 620" descr="resizeПП-00194370">
          <a:hlinkClick xmlns:r="http://schemas.openxmlformats.org/officeDocument/2006/relationships" r:id="rId11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8347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795</xdr:row>
      <xdr:rowOff>22860</xdr:rowOff>
    </xdr:from>
    <xdr:to>
      <xdr:col>10</xdr:col>
      <xdr:colOff>822960</xdr:colOff>
      <xdr:row>795</xdr:row>
      <xdr:rowOff>1203960</xdr:rowOff>
    </xdr:to>
    <xdr:pic>
      <xdr:nvPicPr>
        <xdr:cNvPr id="6397" name="Изображение 621" descr="resizeПП-00177025">
          <a:hlinkClick xmlns:r="http://schemas.openxmlformats.org/officeDocument/2006/relationships" r:id="rId11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8469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796</xdr:row>
      <xdr:rowOff>22860</xdr:rowOff>
    </xdr:from>
    <xdr:to>
      <xdr:col>10</xdr:col>
      <xdr:colOff>822960</xdr:colOff>
      <xdr:row>796</xdr:row>
      <xdr:rowOff>1203960</xdr:rowOff>
    </xdr:to>
    <xdr:pic>
      <xdr:nvPicPr>
        <xdr:cNvPr id="6398" name="Изображение 622" descr="resizeПП-00177019">
          <a:hlinkClick xmlns:r="http://schemas.openxmlformats.org/officeDocument/2006/relationships" r:id="rId11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8591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797</xdr:row>
      <xdr:rowOff>22860</xdr:rowOff>
    </xdr:from>
    <xdr:to>
      <xdr:col>10</xdr:col>
      <xdr:colOff>822960</xdr:colOff>
      <xdr:row>797</xdr:row>
      <xdr:rowOff>1203960</xdr:rowOff>
    </xdr:to>
    <xdr:pic>
      <xdr:nvPicPr>
        <xdr:cNvPr id="6399" name="Изображение 623" descr="resizeПП-00177021">
          <a:hlinkClick xmlns:r="http://schemas.openxmlformats.org/officeDocument/2006/relationships" r:id="rId11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8713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798</xdr:row>
      <xdr:rowOff>22860</xdr:rowOff>
    </xdr:from>
    <xdr:to>
      <xdr:col>10</xdr:col>
      <xdr:colOff>822960</xdr:colOff>
      <xdr:row>798</xdr:row>
      <xdr:rowOff>1203960</xdr:rowOff>
    </xdr:to>
    <xdr:pic>
      <xdr:nvPicPr>
        <xdr:cNvPr id="6400" name="Изображение 624" descr="resizeПП-00177023">
          <a:hlinkClick xmlns:r="http://schemas.openxmlformats.org/officeDocument/2006/relationships" r:id="rId11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8834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799</xdr:row>
      <xdr:rowOff>22860</xdr:rowOff>
    </xdr:from>
    <xdr:to>
      <xdr:col>10</xdr:col>
      <xdr:colOff>822960</xdr:colOff>
      <xdr:row>799</xdr:row>
      <xdr:rowOff>1203960</xdr:rowOff>
    </xdr:to>
    <xdr:pic>
      <xdr:nvPicPr>
        <xdr:cNvPr id="6401" name="Изображение 625" descr="resizeПП-00176998">
          <a:hlinkClick xmlns:r="http://schemas.openxmlformats.org/officeDocument/2006/relationships" r:id="rId11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8956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800</xdr:row>
      <xdr:rowOff>22860</xdr:rowOff>
    </xdr:from>
    <xdr:to>
      <xdr:col>10</xdr:col>
      <xdr:colOff>822960</xdr:colOff>
      <xdr:row>800</xdr:row>
      <xdr:rowOff>1203960</xdr:rowOff>
    </xdr:to>
    <xdr:pic>
      <xdr:nvPicPr>
        <xdr:cNvPr id="6402" name="Изображение 626" descr="resizeПП-00176985">
          <a:hlinkClick xmlns:r="http://schemas.openxmlformats.org/officeDocument/2006/relationships" r:id="rId12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9078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801</xdr:row>
      <xdr:rowOff>22860</xdr:rowOff>
    </xdr:from>
    <xdr:to>
      <xdr:col>10</xdr:col>
      <xdr:colOff>822960</xdr:colOff>
      <xdr:row>801</xdr:row>
      <xdr:rowOff>1203960</xdr:rowOff>
    </xdr:to>
    <xdr:pic>
      <xdr:nvPicPr>
        <xdr:cNvPr id="6403" name="Изображение 627" descr="resizeПП-00176992">
          <a:hlinkClick xmlns:r="http://schemas.openxmlformats.org/officeDocument/2006/relationships" r:id="rId12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9200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802</xdr:row>
      <xdr:rowOff>22860</xdr:rowOff>
    </xdr:from>
    <xdr:to>
      <xdr:col>10</xdr:col>
      <xdr:colOff>822960</xdr:colOff>
      <xdr:row>802</xdr:row>
      <xdr:rowOff>1203960</xdr:rowOff>
    </xdr:to>
    <xdr:pic>
      <xdr:nvPicPr>
        <xdr:cNvPr id="6404" name="Изображение 628" descr="resizeПП-00176995">
          <a:hlinkClick xmlns:r="http://schemas.openxmlformats.org/officeDocument/2006/relationships" r:id="rId12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9322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803</xdr:row>
      <xdr:rowOff>22860</xdr:rowOff>
    </xdr:from>
    <xdr:to>
      <xdr:col>10</xdr:col>
      <xdr:colOff>822960</xdr:colOff>
      <xdr:row>803</xdr:row>
      <xdr:rowOff>1203960</xdr:rowOff>
    </xdr:to>
    <xdr:pic>
      <xdr:nvPicPr>
        <xdr:cNvPr id="6405" name="Изображение 629" descr="resizeПП-00176996">
          <a:hlinkClick xmlns:r="http://schemas.openxmlformats.org/officeDocument/2006/relationships" r:id="rId12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9444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804</xdr:row>
      <xdr:rowOff>22860</xdr:rowOff>
    </xdr:from>
    <xdr:to>
      <xdr:col>10</xdr:col>
      <xdr:colOff>822960</xdr:colOff>
      <xdr:row>804</xdr:row>
      <xdr:rowOff>1203960</xdr:rowOff>
    </xdr:to>
    <xdr:pic>
      <xdr:nvPicPr>
        <xdr:cNvPr id="6406" name="Изображение 630" descr="resizeПП-00122678">
          <a:hlinkClick xmlns:r="http://schemas.openxmlformats.org/officeDocument/2006/relationships" r:id="rId120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9566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805</xdr:row>
      <xdr:rowOff>22860</xdr:rowOff>
    </xdr:from>
    <xdr:to>
      <xdr:col>10</xdr:col>
      <xdr:colOff>822960</xdr:colOff>
      <xdr:row>805</xdr:row>
      <xdr:rowOff>1203960</xdr:rowOff>
    </xdr:to>
    <xdr:pic>
      <xdr:nvPicPr>
        <xdr:cNvPr id="6407" name="Изображение 631" descr="resizeПП-00122879">
          <a:hlinkClick xmlns:r="http://schemas.openxmlformats.org/officeDocument/2006/relationships" r:id="rId12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9688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806</xdr:row>
      <xdr:rowOff>22860</xdr:rowOff>
    </xdr:from>
    <xdr:to>
      <xdr:col>10</xdr:col>
      <xdr:colOff>822960</xdr:colOff>
      <xdr:row>806</xdr:row>
      <xdr:rowOff>1203960</xdr:rowOff>
    </xdr:to>
    <xdr:pic>
      <xdr:nvPicPr>
        <xdr:cNvPr id="6408" name="Изображение 632" descr="resizeПП-00122889">
          <a:hlinkClick xmlns:r="http://schemas.openxmlformats.org/officeDocument/2006/relationships" r:id="rId12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9810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807</xdr:row>
      <xdr:rowOff>22860</xdr:rowOff>
    </xdr:from>
    <xdr:to>
      <xdr:col>10</xdr:col>
      <xdr:colOff>822960</xdr:colOff>
      <xdr:row>807</xdr:row>
      <xdr:rowOff>1203960</xdr:rowOff>
    </xdr:to>
    <xdr:pic>
      <xdr:nvPicPr>
        <xdr:cNvPr id="6409" name="Изображение 633" descr="resizeПП-00163801">
          <a:hlinkClick xmlns:r="http://schemas.openxmlformats.org/officeDocument/2006/relationships" r:id="rId12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79932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808</xdr:row>
      <xdr:rowOff>22860</xdr:rowOff>
    </xdr:from>
    <xdr:to>
      <xdr:col>10</xdr:col>
      <xdr:colOff>822960</xdr:colOff>
      <xdr:row>808</xdr:row>
      <xdr:rowOff>1203960</xdr:rowOff>
    </xdr:to>
    <xdr:pic>
      <xdr:nvPicPr>
        <xdr:cNvPr id="6410" name="Изображение 634" descr="resizeПП-00163803">
          <a:hlinkClick xmlns:r="http://schemas.openxmlformats.org/officeDocument/2006/relationships" r:id="rId12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0054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809</xdr:row>
      <xdr:rowOff>22860</xdr:rowOff>
    </xdr:from>
    <xdr:to>
      <xdr:col>10</xdr:col>
      <xdr:colOff>822960</xdr:colOff>
      <xdr:row>809</xdr:row>
      <xdr:rowOff>1203960</xdr:rowOff>
    </xdr:to>
    <xdr:pic>
      <xdr:nvPicPr>
        <xdr:cNvPr id="6411" name="Изображение 635" descr="resizeПП-00163805">
          <a:hlinkClick xmlns:r="http://schemas.openxmlformats.org/officeDocument/2006/relationships" r:id="rId12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0176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810</xdr:row>
      <xdr:rowOff>22860</xdr:rowOff>
    </xdr:from>
    <xdr:to>
      <xdr:col>10</xdr:col>
      <xdr:colOff>822960</xdr:colOff>
      <xdr:row>810</xdr:row>
      <xdr:rowOff>1203960</xdr:rowOff>
    </xdr:to>
    <xdr:pic>
      <xdr:nvPicPr>
        <xdr:cNvPr id="6412" name="Изображение 636" descr="resizeПП-00163807">
          <a:hlinkClick xmlns:r="http://schemas.openxmlformats.org/officeDocument/2006/relationships" r:id="rId12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0298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811</xdr:row>
      <xdr:rowOff>22860</xdr:rowOff>
    </xdr:from>
    <xdr:to>
      <xdr:col>10</xdr:col>
      <xdr:colOff>822960</xdr:colOff>
      <xdr:row>811</xdr:row>
      <xdr:rowOff>1203960</xdr:rowOff>
    </xdr:to>
    <xdr:pic>
      <xdr:nvPicPr>
        <xdr:cNvPr id="6413" name="Изображение 637" descr="resizeПП-00122692">
          <a:hlinkClick xmlns:r="http://schemas.openxmlformats.org/officeDocument/2006/relationships" r:id="rId12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0419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812</xdr:row>
      <xdr:rowOff>22860</xdr:rowOff>
    </xdr:from>
    <xdr:to>
      <xdr:col>10</xdr:col>
      <xdr:colOff>822960</xdr:colOff>
      <xdr:row>812</xdr:row>
      <xdr:rowOff>1203960</xdr:rowOff>
    </xdr:to>
    <xdr:pic>
      <xdr:nvPicPr>
        <xdr:cNvPr id="6414" name="Изображение 638" descr="resizeПП-00122695">
          <a:hlinkClick xmlns:r="http://schemas.openxmlformats.org/officeDocument/2006/relationships" r:id="rId12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0541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813</xdr:row>
      <xdr:rowOff>22860</xdr:rowOff>
    </xdr:from>
    <xdr:to>
      <xdr:col>10</xdr:col>
      <xdr:colOff>822960</xdr:colOff>
      <xdr:row>813</xdr:row>
      <xdr:rowOff>1203960</xdr:rowOff>
    </xdr:to>
    <xdr:pic>
      <xdr:nvPicPr>
        <xdr:cNvPr id="6415" name="Изображение 639" descr="resizeПП-00122696">
          <a:hlinkClick xmlns:r="http://schemas.openxmlformats.org/officeDocument/2006/relationships" r:id="rId12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0663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814</xdr:row>
      <xdr:rowOff>22860</xdr:rowOff>
    </xdr:from>
    <xdr:to>
      <xdr:col>10</xdr:col>
      <xdr:colOff>822960</xdr:colOff>
      <xdr:row>814</xdr:row>
      <xdr:rowOff>1203960</xdr:rowOff>
    </xdr:to>
    <xdr:pic>
      <xdr:nvPicPr>
        <xdr:cNvPr id="6416" name="Изображение 640" descr="resizeПП-00194409">
          <a:hlinkClick xmlns:r="http://schemas.openxmlformats.org/officeDocument/2006/relationships" r:id="rId12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0785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815</xdr:row>
      <xdr:rowOff>22860</xdr:rowOff>
    </xdr:from>
    <xdr:to>
      <xdr:col>10</xdr:col>
      <xdr:colOff>822960</xdr:colOff>
      <xdr:row>815</xdr:row>
      <xdr:rowOff>1203960</xdr:rowOff>
    </xdr:to>
    <xdr:pic>
      <xdr:nvPicPr>
        <xdr:cNvPr id="6417" name="Изображение 641" descr="resizeПП-00175697">
          <a:hlinkClick xmlns:r="http://schemas.openxmlformats.org/officeDocument/2006/relationships" r:id="rId12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0907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816</xdr:row>
      <xdr:rowOff>22860</xdr:rowOff>
    </xdr:from>
    <xdr:to>
      <xdr:col>10</xdr:col>
      <xdr:colOff>822960</xdr:colOff>
      <xdr:row>816</xdr:row>
      <xdr:rowOff>1203960</xdr:rowOff>
    </xdr:to>
    <xdr:pic>
      <xdr:nvPicPr>
        <xdr:cNvPr id="6418" name="Изображение 642" descr="resizeПП-00175693">
          <a:hlinkClick xmlns:r="http://schemas.openxmlformats.org/officeDocument/2006/relationships" r:id="rId12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1029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817</xdr:row>
      <xdr:rowOff>22860</xdr:rowOff>
    </xdr:from>
    <xdr:to>
      <xdr:col>10</xdr:col>
      <xdr:colOff>822960</xdr:colOff>
      <xdr:row>817</xdr:row>
      <xdr:rowOff>1203960</xdr:rowOff>
    </xdr:to>
    <xdr:pic>
      <xdr:nvPicPr>
        <xdr:cNvPr id="6419" name="Изображение 643" descr="resizeПП-00175695">
          <a:hlinkClick xmlns:r="http://schemas.openxmlformats.org/officeDocument/2006/relationships" r:id="rId12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1151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818</xdr:row>
      <xdr:rowOff>22860</xdr:rowOff>
    </xdr:from>
    <xdr:to>
      <xdr:col>10</xdr:col>
      <xdr:colOff>822960</xdr:colOff>
      <xdr:row>818</xdr:row>
      <xdr:rowOff>1203960</xdr:rowOff>
    </xdr:to>
    <xdr:pic>
      <xdr:nvPicPr>
        <xdr:cNvPr id="6420" name="Изображение 644" descr="resizeПП-00175650">
          <a:hlinkClick xmlns:r="http://schemas.openxmlformats.org/officeDocument/2006/relationships" r:id="rId12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1273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819</xdr:row>
      <xdr:rowOff>22860</xdr:rowOff>
    </xdr:from>
    <xdr:to>
      <xdr:col>10</xdr:col>
      <xdr:colOff>822960</xdr:colOff>
      <xdr:row>819</xdr:row>
      <xdr:rowOff>1203960</xdr:rowOff>
    </xdr:to>
    <xdr:pic>
      <xdr:nvPicPr>
        <xdr:cNvPr id="6421" name="Изображение 645" descr="resizeПП-00175653">
          <a:hlinkClick xmlns:r="http://schemas.openxmlformats.org/officeDocument/2006/relationships" r:id="rId12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1395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820</xdr:row>
      <xdr:rowOff>22860</xdr:rowOff>
    </xdr:from>
    <xdr:to>
      <xdr:col>10</xdr:col>
      <xdr:colOff>822960</xdr:colOff>
      <xdr:row>820</xdr:row>
      <xdr:rowOff>1203960</xdr:rowOff>
    </xdr:to>
    <xdr:pic>
      <xdr:nvPicPr>
        <xdr:cNvPr id="6422" name="Изображение 646" descr="resizeПП-00175648">
          <a:hlinkClick xmlns:r="http://schemas.openxmlformats.org/officeDocument/2006/relationships" r:id="rId12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1517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821</xdr:row>
      <xdr:rowOff>22860</xdr:rowOff>
    </xdr:from>
    <xdr:to>
      <xdr:col>10</xdr:col>
      <xdr:colOff>822960</xdr:colOff>
      <xdr:row>821</xdr:row>
      <xdr:rowOff>1203960</xdr:rowOff>
    </xdr:to>
    <xdr:pic>
      <xdr:nvPicPr>
        <xdr:cNvPr id="6423" name="Изображение 647" descr="resizeПП-00096916">
          <a:hlinkClick xmlns:r="http://schemas.openxmlformats.org/officeDocument/2006/relationships" r:id="rId12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1639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822</xdr:row>
      <xdr:rowOff>22860</xdr:rowOff>
    </xdr:from>
    <xdr:to>
      <xdr:col>10</xdr:col>
      <xdr:colOff>822960</xdr:colOff>
      <xdr:row>822</xdr:row>
      <xdr:rowOff>1203960</xdr:rowOff>
    </xdr:to>
    <xdr:pic>
      <xdr:nvPicPr>
        <xdr:cNvPr id="6424" name="Изображение 648" descr="resizeПП-00122818">
          <a:hlinkClick xmlns:r="http://schemas.openxmlformats.org/officeDocument/2006/relationships" r:id="rId12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1761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823</xdr:row>
      <xdr:rowOff>22860</xdr:rowOff>
    </xdr:from>
    <xdr:to>
      <xdr:col>10</xdr:col>
      <xdr:colOff>822960</xdr:colOff>
      <xdr:row>823</xdr:row>
      <xdr:rowOff>1203960</xdr:rowOff>
    </xdr:to>
    <xdr:pic>
      <xdr:nvPicPr>
        <xdr:cNvPr id="6425" name="Изображение 649" descr="resizeПП-00192890">
          <a:hlinkClick xmlns:r="http://schemas.openxmlformats.org/officeDocument/2006/relationships" r:id="rId12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1882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824</xdr:row>
      <xdr:rowOff>22860</xdr:rowOff>
    </xdr:from>
    <xdr:to>
      <xdr:col>10</xdr:col>
      <xdr:colOff>822960</xdr:colOff>
      <xdr:row>824</xdr:row>
      <xdr:rowOff>1203960</xdr:rowOff>
    </xdr:to>
    <xdr:pic>
      <xdr:nvPicPr>
        <xdr:cNvPr id="6426" name="Изображение 650" descr="resizeПП-00192889">
          <a:hlinkClick xmlns:r="http://schemas.openxmlformats.org/officeDocument/2006/relationships" r:id="rId12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2004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825</xdr:row>
      <xdr:rowOff>22860</xdr:rowOff>
    </xdr:from>
    <xdr:to>
      <xdr:col>10</xdr:col>
      <xdr:colOff>822960</xdr:colOff>
      <xdr:row>825</xdr:row>
      <xdr:rowOff>1203960</xdr:rowOff>
    </xdr:to>
    <xdr:pic>
      <xdr:nvPicPr>
        <xdr:cNvPr id="6427" name="Изображение 651" descr="resizeПП-00192902">
          <a:hlinkClick xmlns:r="http://schemas.openxmlformats.org/officeDocument/2006/relationships" r:id="rId12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2126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826</xdr:row>
      <xdr:rowOff>22860</xdr:rowOff>
    </xdr:from>
    <xdr:to>
      <xdr:col>10</xdr:col>
      <xdr:colOff>822960</xdr:colOff>
      <xdr:row>826</xdr:row>
      <xdr:rowOff>1203960</xdr:rowOff>
    </xdr:to>
    <xdr:pic>
      <xdr:nvPicPr>
        <xdr:cNvPr id="6428" name="Изображение 652" descr="resizeПП-00192899">
          <a:hlinkClick xmlns:r="http://schemas.openxmlformats.org/officeDocument/2006/relationships" r:id="rId12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2248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827</xdr:row>
      <xdr:rowOff>22860</xdr:rowOff>
    </xdr:from>
    <xdr:to>
      <xdr:col>10</xdr:col>
      <xdr:colOff>822960</xdr:colOff>
      <xdr:row>827</xdr:row>
      <xdr:rowOff>1203960</xdr:rowOff>
    </xdr:to>
    <xdr:pic>
      <xdr:nvPicPr>
        <xdr:cNvPr id="6429" name="Изображение 653" descr="resizeПП-00192901">
          <a:hlinkClick xmlns:r="http://schemas.openxmlformats.org/officeDocument/2006/relationships" r:id="rId12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2370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828</xdr:row>
      <xdr:rowOff>22860</xdr:rowOff>
    </xdr:from>
    <xdr:to>
      <xdr:col>10</xdr:col>
      <xdr:colOff>822960</xdr:colOff>
      <xdr:row>828</xdr:row>
      <xdr:rowOff>1203960</xdr:rowOff>
    </xdr:to>
    <xdr:pic>
      <xdr:nvPicPr>
        <xdr:cNvPr id="6430" name="Изображение 654" descr="resizeПП-00192912">
          <a:hlinkClick xmlns:r="http://schemas.openxmlformats.org/officeDocument/2006/relationships" r:id="rId12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2492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829</xdr:row>
      <xdr:rowOff>22860</xdr:rowOff>
    </xdr:from>
    <xdr:to>
      <xdr:col>10</xdr:col>
      <xdr:colOff>822960</xdr:colOff>
      <xdr:row>829</xdr:row>
      <xdr:rowOff>1203960</xdr:rowOff>
    </xdr:to>
    <xdr:pic>
      <xdr:nvPicPr>
        <xdr:cNvPr id="6431" name="Изображение 655" descr="resizeПП-00192904">
          <a:hlinkClick xmlns:r="http://schemas.openxmlformats.org/officeDocument/2006/relationships" r:id="rId12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2614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830</xdr:row>
      <xdr:rowOff>22860</xdr:rowOff>
    </xdr:from>
    <xdr:to>
      <xdr:col>10</xdr:col>
      <xdr:colOff>822960</xdr:colOff>
      <xdr:row>830</xdr:row>
      <xdr:rowOff>1203960</xdr:rowOff>
    </xdr:to>
    <xdr:pic>
      <xdr:nvPicPr>
        <xdr:cNvPr id="6432" name="Изображение 656" descr="resizeПП-00192905">
          <a:hlinkClick xmlns:r="http://schemas.openxmlformats.org/officeDocument/2006/relationships" r:id="rId12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27364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831</xdr:row>
      <xdr:rowOff>22860</xdr:rowOff>
    </xdr:from>
    <xdr:to>
      <xdr:col>10</xdr:col>
      <xdr:colOff>822960</xdr:colOff>
      <xdr:row>831</xdr:row>
      <xdr:rowOff>1203960</xdr:rowOff>
    </xdr:to>
    <xdr:pic>
      <xdr:nvPicPr>
        <xdr:cNvPr id="6433" name="Изображение 657" descr="resizeПП-00192906">
          <a:hlinkClick xmlns:r="http://schemas.openxmlformats.org/officeDocument/2006/relationships" r:id="rId12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28583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832</xdr:row>
      <xdr:rowOff>22860</xdr:rowOff>
    </xdr:from>
    <xdr:to>
      <xdr:col>10</xdr:col>
      <xdr:colOff>822960</xdr:colOff>
      <xdr:row>832</xdr:row>
      <xdr:rowOff>1203960</xdr:rowOff>
    </xdr:to>
    <xdr:pic>
      <xdr:nvPicPr>
        <xdr:cNvPr id="6434" name="Изображение 658" descr="resizeПП-00192907">
          <a:hlinkClick xmlns:r="http://schemas.openxmlformats.org/officeDocument/2006/relationships" r:id="rId12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29802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833</xdr:row>
      <xdr:rowOff>22860</xdr:rowOff>
    </xdr:from>
    <xdr:to>
      <xdr:col>10</xdr:col>
      <xdr:colOff>822960</xdr:colOff>
      <xdr:row>833</xdr:row>
      <xdr:rowOff>1203960</xdr:rowOff>
    </xdr:to>
    <xdr:pic>
      <xdr:nvPicPr>
        <xdr:cNvPr id="6435" name="Изображение 659" descr="resizeПП-00192908">
          <a:hlinkClick xmlns:r="http://schemas.openxmlformats.org/officeDocument/2006/relationships" r:id="rId12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3102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834</xdr:row>
      <xdr:rowOff>22860</xdr:rowOff>
    </xdr:from>
    <xdr:to>
      <xdr:col>10</xdr:col>
      <xdr:colOff>822960</xdr:colOff>
      <xdr:row>834</xdr:row>
      <xdr:rowOff>1203960</xdr:rowOff>
    </xdr:to>
    <xdr:pic>
      <xdr:nvPicPr>
        <xdr:cNvPr id="6436" name="Изображение 660" descr="resizeПП-00192909">
          <a:hlinkClick xmlns:r="http://schemas.openxmlformats.org/officeDocument/2006/relationships" r:id="rId12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3224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835</xdr:row>
      <xdr:rowOff>22860</xdr:rowOff>
    </xdr:from>
    <xdr:to>
      <xdr:col>10</xdr:col>
      <xdr:colOff>822960</xdr:colOff>
      <xdr:row>835</xdr:row>
      <xdr:rowOff>1203960</xdr:rowOff>
    </xdr:to>
    <xdr:pic>
      <xdr:nvPicPr>
        <xdr:cNvPr id="6437" name="Изображение 661" descr="resizeПП-00192910">
          <a:hlinkClick xmlns:r="http://schemas.openxmlformats.org/officeDocument/2006/relationships" r:id="rId12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3346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836</xdr:row>
      <xdr:rowOff>22860</xdr:rowOff>
    </xdr:from>
    <xdr:to>
      <xdr:col>10</xdr:col>
      <xdr:colOff>822960</xdr:colOff>
      <xdr:row>836</xdr:row>
      <xdr:rowOff>1203960</xdr:rowOff>
    </xdr:to>
    <xdr:pic>
      <xdr:nvPicPr>
        <xdr:cNvPr id="6438" name="Изображение 662" descr="resizeПП-00192911">
          <a:hlinkClick xmlns:r="http://schemas.openxmlformats.org/officeDocument/2006/relationships" r:id="rId12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3467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837</xdr:row>
      <xdr:rowOff>22860</xdr:rowOff>
    </xdr:from>
    <xdr:to>
      <xdr:col>10</xdr:col>
      <xdr:colOff>822960</xdr:colOff>
      <xdr:row>837</xdr:row>
      <xdr:rowOff>1203960</xdr:rowOff>
    </xdr:to>
    <xdr:pic>
      <xdr:nvPicPr>
        <xdr:cNvPr id="6439" name="Изображение 663" descr="resizeПП-00180098">
          <a:hlinkClick xmlns:r="http://schemas.openxmlformats.org/officeDocument/2006/relationships" r:id="rId12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3589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839</xdr:row>
      <xdr:rowOff>22860</xdr:rowOff>
    </xdr:from>
    <xdr:to>
      <xdr:col>10</xdr:col>
      <xdr:colOff>822960</xdr:colOff>
      <xdr:row>839</xdr:row>
      <xdr:rowOff>1203960</xdr:rowOff>
    </xdr:to>
    <xdr:pic>
      <xdr:nvPicPr>
        <xdr:cNvPr id="6440" name="Изображение 664" descr="resizeПП-00041644">
          <a:hlinkClick xmlns:r="http://schemas.openxmlformats.org/officeDocument/2006/relationships" r:id="rId12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3727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841</xdr:row>
      <xdr:rowOff>22860</xdr:rowOff>
    </xdr:from>
    <xdr:to>
      <xdr:col>10</xdr:col>
      <xdr:colOff>822960</xdr:colOff>
      <xdr:row>841</xdr:row>
      <xdr:rowOff>1203960</xdr:rowOff>
    </xdr:to>
    <xdr:pic>
      <xdr:nvPicPr>
        <xdr:cNvPr id="6441" name="Изображение 665" descr="resizeПП-00113981">
          <a:hlinkClick xmlns:r="http://schemas.openxmlformats.org/officeDocument/2006/relationships" r:id="rId12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3864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842</xdr:row>
      <xdr:rowOff>22860</xdr:rowOff>
    </xdr:from>
    <xdr:to>
      <xdr:col>10</xdr:col>
      <xdr:colOff>822960</xdr:colOff>
      <xdr:row>842</xdr:row>
      <xdr:rowOff>1203960</xdr:rowOff>
    </xdr:to>
    <xdr:pic>
      <xdr:nvPicPr>
        <xdr:cNvPr id="6442" name="Изображение 666" descr="resizeПП-00113981">
          <a:hlinkClick xmlns:r="http://schemas.openxmlformats.org/officeDocument/2006/relationships" r:id="rId12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39861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843</xdr:row>
      <xdr:rowOff>22860</xdr:rowOff>
    </xdr:from>
    <xdr:to>
      <xdr:col>10</xdr:col>
      <xdr:colOff>822960</xdr:colOff>
      <xdr:row>843</xdr:row>
      <xdr:rowOff>1203960</xdr:rowOff>
    </xdr:to>
    <xdr:pic>
      <xdr:nvPicPr>
        <xdr:cNvPr id="6443" name="Изображение 667" descr="resizeПП-00122884">
          <a:hlinkClick xmlns:r="http://schemas.openxmlformats.org/officeDocument/2006/relationships" r:id="rId12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4108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844</xdr:row>
      <xdr:rowOff>22860</xdr:rowOff>
    </xdr:from>
    <xdr:to>
      <xdr:col>10</xdr:col>
      <xdr:colOff>822960</xdr:colOff>
      <xdr:row>844</xdr:row>
      <xdr:rowOff>1203960</xdr:rowOff>
    </xdr:to>
    <xdr:pic>
      <xdr:nvPicPr>
        <xdr:cNvPr id="6444" name="Изображение 668" descr="resizeПП-00122883">
          <a:hlinkClick xmlns:r="http://schemas.openxmlformats.org/officeDocument/2006/relationships" r:id="rId12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4229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845</xdr:row>
      <xdr:rowOff>22860</xdr:rowOff>
    </xdr:from>
    <xdr:to>
      <xdr:col>10</xdr:col>
      <xdr:colOff>822960</xdr:colOff>
      <xdr:row>845</xdr:row>
      <xdr:rowOff>1203960</xdr:rowOff>
    </xdr:to>
    <xdr:pic>
      <xdr:nvPicPr>
        <xdr:cNvPr id="6445" name="Изображение 669" descr="resizeПП-00122839">
          <a:hlinkClick xmlns:r="http://schemas.openxmlformats.org/officeDocument/2006/relationships" r:id="rId12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4351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846</xdr:row>
      <xdr:rowOff>22860</xdr:rowOff>
    </xdr:from>
    <xdr:to>
      <xdr:col>10</xdr:col>
      <xdr:colOff>822960</xdr:colOff>
      <xdr:row>846</xdr:row>
      <xdr:rowOff>1203960</xdr:rowOff>
    </xdr:to>
    <xdr:pic>
      <xdr:nvPicPr>
        <xdr:cNvPr id="6446" name="Изображение 670" descr="resizeПП-00072898">
          <a:hlinkClick xmlns:r="http://schemas.openxmlformats.org/officeDocument/2006/relationships" r:id="rId12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4473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847</xdr:row>
      <xdr:rowOff>22860</xdr:rowOff>
    </xdr:from>
    <xdr:to>
      <xdr:col>10</xdr:col>
      <xdr:colOff>822960</xdr:colOff>
      <xdr:row>847</xdr:row>
      <xdr:rowOff>1203960</xdr:rowOff>
    </xdr:to>
    <xdr:pic>
      <xdr:nvPicPr>
        <xdr:cNvPr id="6447" name="Изображение 671" descr="resizeПП-00122886">
          <a:hlinkClick xmlns:r="http://schemas.openxmlformats.org/officeDocument/2006/relationships" r:id="rId12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4595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848</xdr:row>
      <xdr:rowOff>22860</xdr:rowOff>
    </xdr:from>
    <xdr:to>
      <xdr:col>10</xdr:col>
      <xdr:colOff>822960</xdr:colOff>
      <xdr:row>848</xdr:row>
      <xdr:rowOff>1203960</xdr:rowOff>
    </xdr:to>
    <xdr:pic>
      <xdr:nvPicPr>
        <xdr:cNvPr id="6448" name="Изображение 672" descr="resizeПП-00072899">
          <a:hlinkClick xmlns:r="http://schemas.openxmlformats.org/officeDocument/2006/relationships" r:id="rId12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4717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849</xdr:row>
      <xdr:rowOff>22860</xdr:rowOff>
    </xdr:from>
    <xdr:to>
      <xdr:col>10</xdr:col>
      <xdr:colOff>822960</xdr:colOff>
      <xdr:row>849</xdr:row>
      <xdr:rowOff>1203960</xdr:rowOff>
    </xdr:to>
    <xdr:pic>
      <xdr:nvPicPr>
        <xdr:cNvPr id="6449" name="Изображение 673" descr="resizeПП-00122851">
          <a:hlinkClick xmlns:r="http://schemas.openxmlformats.org/officeDocument/2006/relationships" r:id="rId12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4839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850</xdr:row>
      <xdr:rowOff>22860</xdr:rowOff>
    </xdr:from>
    <xdr:to>
      <xdr:col>10</xdr:col>
      <xdr:colOff>822960</xdr:colOff>
      <xdr:row>850</xdr:row>
      <xdr:rowOff>1203960</xdr:rowOff>
    </xdr:to>
    <xdr:pic>
      <xdr:nvPicPr>
        <xdr:cNvPr id="6450" name="Изображение 674" descr="resizeПП-00122865">
          <a:hlinkClick xmlns:r="http://schemas.openxmlformats.org/officeDocument/2006/relationships" r:id="rId12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4961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851</xdr:row>
      <xdr:rowOff>22860</xdr:rowOff>
    </xdr:from>
    <xdr:to>
      <xdr:col>10</xdr:col>
      <xdr:colOff>822960</xdr:colOff>
      <xdr:row>851</xdr:row>
      <xdr:rowOff>1203960</xdr:rowOff>
    </xdr:to>
    <xdr:pic>
      <xdr:nvPicPr>
        <xdr:cNvPr id="6451" name="Изображение 675" descr="resizeПП-00122856">
          <a:hlinkClick xmlns:r="http://schemas.openxmlformats.org/officeDocument/2006/relationships" r:id="rId12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5083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852</xdr:row>
      <xdr:rowOff>22860</xdr:rowOff>
    </xdr:from>
    <xdr:to>
      <xdr:col>10</xdr:col>
      <xdr:colOff>822960</xdr:colOff>
      <xdr:row>852</xdr:row>
      <xdr:rowOff>1203960</xdr:rowOff>
    </xdr:to>
    <xdr:pic>
      <xdr:nvPicPr>
        <xdr:cNvPr id="6452" name="Изображение 676" descr="resizeПП-00122838">
          <a:hlinkClick xmlns:r="http://schemas.openxmlformats.org/officeDocument/2006/relationships" r:id="rId12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5205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853</xdr:row>
      <xdr:rowOff>22860</xdr:rowOff>
    </xdr:from>
    <xdr:to>
      <xdr:col>10</xdr:col>
      <xdr:colOff>822960</xdr:colOff>
      <xdr:row>853</xdr:row>
      <xdr:rowOff>1203960</xdr:rowOff>
    </xdr:to>
    <xdr:pic>
      <xdr:nvPicPr>
        <xdr:cNvPr id="6453" name="Изображение 677" descr="resizeПП-00122887">
          <a:hlinkClick xmlns:r="http://schemas.openxmlformats.org/officeDocument/2006/relationships" r:id="rId13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5327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854</xdr:row>
      <xdr:rowOff>22860</xdr:rowOff>
    </xdr:from>
    <xdr:to>
      <xdr:col>10</xdr:col>
      <xdr:colOff>822960</xdr:colOff>
      <xdr:row>854</xdr:row>
      <xdr:rowOff>1203960</xdr:rowOff>
    </xdr:to>
    <xdr:pic>
      <xdr:nvPicPr>
        <xdr:cNvPr id="6454" name="Изображение 678" descr="resizeПП-00122842">
          <a:hlinkClick xmlns:r="http://schemas.openxmlformats.org/officeDocument/2006/relationships" r:id="rId13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5449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855</xdr:row>
      <xdr:rowOff>22860</xdr:rowOff>
    </xdr:from>
    <xdr:to>
      <xdr:col>10</xdr:col>
      <xdr:colOff>822960</xdr:colOff>
      <xdr:row>855</xdr:row>
      <xdr:rowOff>1203960</xdr:rowOff>
    </xdr:to>
    <xdr:pic>
      <xdr:nvPicPr>
        <xdr:cNvPr id="6455" name="Изображение 679" descr="resizeПП-00164015">
          <a:hlinkClick xmlns:r="http://schemas.openxmlformats.org/officeDocument/2006/relationships" r:id="rId13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5571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856</xdr:row>
      <xdr:rowOff>22860</xdr:rowOff>
    </xdr:from>
    <xdr:to>
      <xdr:col>10</xdr:col>
      <xdr:colOff>822960</xdr:colOff>
      <xdr:row>856</xdr:row>
      <xdr:rowOff>1203960</xdr:rowOff>
    </xdr:to>
    <xdr:pic>
      <xdr:nvPicPr>
        <xdr:cNvPr id="6456" name="Изображение 680" descr="resizeПП-00114060">
          <a:hlinkClick xmlns:r="http://schemas.openxmlformats.org/officeDocument/2006/relationships" r:id="rId13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5692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857</xdr:row>
      <xdr:rowOff>22860</xdr:rowOff>
    </xdr:from>
    <xdr:to>
      <xdr:col>10</xdr:col>
      <xdr:colOff>822960</xdr:colOff>
      <xdr:row>857</xdr:row>
      <xdr:rowOff>1203960</xdr:rowOff>
    </xdr:to>
    <xdr:pic>
      <xdr:nvPicPr>
        <xdr:cNvPr id="6457" name="Изображение 681" descr="resizeПП-00114058">
          <a:hlinkClick xmlns:r="http://schemas.openxmlformats.org/officeDocument/2006/relationships" r:id="rId130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5814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858</xdr:row>
      <xdr:rowOff>22860</xdr:rowOff>
    </xdr:from>
    <xdr:to>
      <xdr:col>10</xdr:col>
      <xdr:colOff>822960</xdr:colOff>
      <xdr:row>858</xdr:row>
      <xdr:rowOff>1203960</xdr:rowOff>
    </xdr:to>
    <xdr:pic>
      <xdr:nvPicPr>
        <xdr:cNvPr id="6458" name="Изображение 682" descr="resizeПП-00114056">
          <a:hlinkClick xmlns:r="http://schemas.openxmlformats.org/officeDocument/2006/relationships" r:id="rId13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5936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859</xdr:row>
      <xdr:rowOff>22860</xdr:rowOff>
    </xdr:from>
    <xdr:to>
      <xdr:col>10</xdr:col>
      <xdr:colOff>822960</xdr:colOff>
      <xdr:row>859</xdr:row>
      <xdr:rowOff>1203960</xdr:rowOff>
    </xdr:to>
    <xdr:pic>
      <xdr:nvPicPr>
        <xdr:cNvPr id="6459" name="Изображение 683" descr="resizeПП-00114061">
          <a:hlinkClick xmlns:r="http://schemas.openxmlformats.org/officeDocument/2006/relationships" r:id="rId13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6058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863</xdr:row>
      <xdr:rowOff>22860</xdr:rowOff>
    </xdr:from>
    <xdr:to>
      <xdr:col>10</xdr:col>
      <xdr:colOff>822960</xdr:colOff>
      <xdr:row>863</xdr:row>
      <xdr:rowOff>1203960</xdr:rowOff>
    </xdr:to>
    <xdr:pic>
      <xdr:nvPicPr>
        <xdr:cNvPr id="6460" name="Изображение 684" descr="resizeПП-00236649">
          <a:hlinkClick xmlns:r="http://schemas.openxmlformats.org/officeDocument/2006/relationships" r:id="rId13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6226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864</xdr:row>
      <xdr:rowOff>22860</xdr:rowOff>
    </xdr:from>
    <xdr:to>
      <xdr:col>10</xdr:col>
      <xdr:colOff>822960</xdr:colOff>
      <xdr:row>864</xdr:row>
      <xdr:rowOff>1203960</xdr:rowOff>
    </xdr:to>
    <xdr:pic>
      <xdr:nvPicPr>
        <xdr:cNvPr id="6461" name="Изображение 685" descr="resizeПП-00236652">
          <a:hlinkClick xmlns:r="http://schemas.openxmlformats.org/officeDocument/2006/relationships" r:id="rId13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6348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865</xdr:row>
      <xdr:rowOff>22860</xdr:rowOff>
    </xdr:from>
    <xdr:to>
      <xdr:col>10</xdr:col>
      <xdr:colOff>822960</xdr:colOff>
      <xdr:row>865</xdr:row>
      <xdr:rowOff>1203960</xdr:rowOff>
    </xdr:to>
    <xdr:pic>
      <xdr:nvPicPr>
        <xdr:cNvPr id="6462" name="Изображение 686" descr="resizeПП-00236653">
          <a:hlinkClick xmlns:r="http://schemas.openxmlformats.org/officeDocument/2006/relationships" r:id="rId13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6470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866</xdr:row>
      <xdr:rowOff>22860</xdr:rowOff>
    </xdr:from>
    <xdr:to>
      <xdr:col>10</xdr:col>
      <xdr:colOff>822960</xdr:colOff>
      <xdr:row>866</xdr:row>
      <xdr:rowOff>1203960</xdr:rowOff>
    </xdr:to>
    <xdr:pic>
      <xdr:nvPicPr>
        <xdr:cNvPr id="6463" name="Изображение 687" descr="resizeПП-00236655">
          <a:hlinkClick xmlns:r="http://schemas.openxmlformats.org/officeDocument/2006/relationships" r:id="rId13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6592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867</xdr:row>
      <xdr:rowOff>22860</xdr:rowOff>
    </xdr:from>
    <xdr:to>
      <xdr:col>10</xdr:col>
      <xdr:colOff>822960</xdr:colOff>
      <xdr:row>867</xdr:row>
      <xdr:rowOff>1203960</xdr:rowOff>
    </xdr:to>
    <xdr:pic>
      <xdr:nvPicPr>
        <xdr:cNvPr id="6464" name="Изображение 688" descr="resizeПП-00236656">
          <a:hlinkClick xmlns:r="http://schemas.openxmlformats.org/officeDocument/2006/relationships" r:id="rId13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6714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868</xdr:row>
      <xdr:rowOff>22860</xdr:rowOff>
    </xdr:from>
    <xdr:to>
      <xdr:col>10</xdr:col>
      <xdr:colOff>822960</xdr:colOff>
      <xdr:row>868</xdr:row>
      <xdr:rowOff>1203960</xdr:rowOff>
    </xdr:to>
    <xdr:pic>
      <xdr:nvPicPr>
        <xdr:cNvPr id="6465" name="Изображение 689" descr="resizeПП-00236657">
          <a:hlinkClick xmlns:r="http://schemas.openxmlformats.org/officeDocument/2006/relationships" r:id="rId13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6835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869</xdr:row>
      <xdr:rowOff>22860</xdr:rowOff>
    </xdr:from>
    <xdr:to>
      <xdr:col>10</xdr:col>
      <xdr:colOff>822960</xdr:colOff>
      <xdr:row>869</xdr:row>
      <xdr:rowOff>1203960</xdr:rowOff>
    </xdr:to>
    <xdr:pic>
      <xdr:nvPicPr>
        <xdr:cNvPr id="6466" name="Изображение 690" descr="resizeПП-00236658">
          <a:hlinkClick xmlns:r="http://schemas.openxmlformats.org/officeDocument/2006/relationships" r:id="rId13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6957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871</xdr:row>
      <xdr:rowOff>22860</xdr:rowOff>
    </xdr:from>
    <xdr:to>
      <xdr:col>10</xdr:col>
      <xdr:colOff>822960</xdr:colOff>
      <xdr:row>871</xdr:row>
      <xdr:rowOff>1203960</xdr:rowOff>
    </xdr:to>
    <xdr:pic>
      <xdr:nvPicPr>
        <xdr:cNvPr id="6467" name="Изображение 691" descr="resizeПП-00236659">
          <a:hlinkClick xmlns:r="http://schemas.openxmlformats.org/officeDocument/2006/relationships" r:id="rId13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7095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872</xdr:row>
      <xdr:rowOff>22860</xdr:rowOff>
    </xdr:from>
    <xdr:to>
      <xdr:col>10</xdr:col>
      <xdr:colOff>822960</xdr:colOff>
      <xdr:row>872</xdr:row>
      <xdr:rowOff>1203960</xdr:rowOff>
    </xdr:to>
    <xdr:pic>
      <xdr:nvPicPr>
        <xdr:cNvPr id="6468" name="Изображение 692" descr="resizeПП-00236661">
          <a:hlinkClick xmlns:r="http://schemas.openxmlformats.org/officeDocument/2006/relationships" r:id="rId13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7216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873</xdr:row>
      <xdr:rowOff>22860</xdr:rowOff>
    </xdr:from>
    <xdr:to>
      <xdr:col>10</xdr:col>
      <xdr:colOff>822960</xdr:colOff>
      <xdr:row>873</xdr:row>
      <xdr:rowOff>1203960</xdr:rowOff>
    </xdr:to>
    <xdr:pic>
      <xdr:nvPicPr>
        <xdr:cNvPr id="6469" name="Изображение 693" descr="resizeПП-00236662">
          <a:hlinkClick xmlns:r="http://schemas.openxmlformats.org/officeDocument/2006/relationships" r:id="rId13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7338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874</xdr:row>
      <xdr:rowOff>22860</xdr:rowOff>
    </xdr:from>
    <xdr:to>
      <xdr:col>10</xdr:col>
      <xdr:colOff>822960</xdr:colOff>
      <xdr:row>874</xdr:row>
      <xdr:rowOff>1203960</xdr:rowOff>
    </xdr:to>
    <xdr:pic>
      <xdr:nvPicPr>
        <xdr:cNvPr id="6470" name="Изображение 694" descr="resizeПП-00236663">
          <a:hlinkClick xmlns:r="http://schemas.openxmlformats.org/officeDocument/2006/relationships" r:id="rId13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7460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875</xdr:row>
      <xdr:rowOff>22860</xdr:rowOff>
    </xdr:from>
    <xdr:to>
      <xdr:col>10</xdr:col>
      <xdr:colOff>822960</xdr:colOff>
      <xdr:row>875</xdr:row>
      <xdr:rowOff>1203960</xdr:rowOff>
    </xdr:to>
    <xdr:pic>
      <xdr:nvPicPr>
        <xdr:cNvPr id="6471" name="Изображение 695" descr="resizeПП-00236665">
          <a:hlinkClick xmlns:r="http://schemas.openxmlformats.org/officeDocument/2006/relationships" r:id="rId13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75827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876</xdr:row>
      <xdr:rowOff>22860</xdr:rowOff>
    </xdr:from>
    <xdr:to>
      <xdr:col>10</xdr:col>
      <xdr:colOff>822960</xdr:colOff>
      <xdr:row>876</xdr:row>
      <xdr:rowOff>1203960</xdr:rowOff>
    </xdr:to>
    <xdr:pic>
      <xdr:nvPicPr>
        <xdr:cNvPr id="6472" name="Изображение 696" descr="resizeПП-00236666">
          <a:hlinkClick xmlns:r="http://schemas.openxmlformats.org/officeDocument/2006/relationships" r:id="rId13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7704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877</xdr:row>
      <xdr:rowOff>22860</xdr:rowOff>
    </xdr:from>
    <xdr:to>
      <xdr:col>10</xdr:col>
      <xdr:colOff>822960</xdr:colOff>
      <xdr:row>877</xdr:row>
      <xdr:rowOff>1203960</xdr:rowOff>
    </xdr:to>
    <xdr:pic>
      <xdr:nvPicPr>
        <xdr:cNvPr id="6473" name="Изображение 697" descr="resizeПП-00236667">
          <a:hlinkClick xmlns:r="http://schemas.openxmlformats.org/officeDocument/2006/relationships" r:id="rId13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7826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878</xdr:row>
      <xdr:rowOff>22860</xdr:rowOff>
    </xdr:from>
    <xdr:to>
      <xdr:col>10</xdr:col>
      <xdr:colOff>822960</xdr:colOff>
      <xdr:row>878</xdr:row>
      <xdr:rowOff>1203960</xdr:rowOff>
    </xdr:to>
    <xdr:pic>
      <xdr:nvPicPr>
        <xdr:cNvPr id="6474" name="Изображение 698" descr="resizeПП-00236668">
          <a:hlinkClick xmlns:r="http://schemas.openxmlformats.org/officeDocument/2006/relationships" r:id="rId13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79485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880</xdr:row>
      <xdr:rowOff>22860</xdr:rowOff>
    </xdr:from>
    <xdr:to>
      <xdr:col>10</xdr:col>
      <xdr:colOff>822960</xdr:colOff>
      <xdr:row>880</xdr:row>
      <xdr:rowOff>1203960</xdr:rowOff>
    </xdr:to>
    <xdr:pic>
      <xdr:nvPicPr>
        <xdr:cNvPr id="6475" name="Изображение 699" descr="resizeПП-00227621">
          <a:hlinkClick xmlns:r="http://schemas.openxmlformats.org/officeDocument/2006/relationships" r:id="rId13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80856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882</xdr:row>
      <xdr:rowOff>22860</xdr:rowOff>
    </xdr:from>
    <xdr:to>
      <xdr:col>10</xdr:col>
      <xdr:colOff>822960</xdr:colOff>
      <xdr:row>882</xdr:row>
      <xdr:rowOff>1203960</xdr:rowOff>
    </xdr:to>
    <xdr:pic>
      <xdr:nvPicPr>
        <xdr:cNvPr id="6476" name="Изображение 700" descr="resizeПП-00207995">
          <a:hlinkClick xmlns:r="http://schemas.openxmlformats.org/officeDocument/2006/relationships" r:id="rId13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82228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884</xdr:row>
      <xdr:rowOff>22860</xdr:rowOff>
    </xdr:from>
    <xdr:to>
      <xdr:col>10</xdr:col>
      <xdr:colOff>822960</xdr:colOff>
      <xdr:row>884</xdr:row>
      <xdr:rowOff>1203960</xdr:rowOff>
    </xdr:to>
    <xdr:pic>
      <xdr:nvPicPr>
        <xdr:cNvPr id="6477" name="Изображение 701" descr="resizeПП-00207697">
          <a:hlinkClick xmlns:r="http://schemas.openxmlformats.org/officeDocument/2006/relationships" r:id="rId13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8359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885</xdr:row>
      <xdr:rowOff>22860</xdr:rowOff>
    </xdr:from>
    <xdr:to>
      <xdr:col>10</xdr:col>
      <xdr:colOff>822960</xdr:colOff>
      <xdr:row>885</xdr:row>
      <xdr:rowOff>1203960</xdr:rowOff>
    </xdr:to>
    <xdr:pic>
      <xdr:nvPicPr>
        <xdr:cNvPr id="6478" name="Изображение 702" descr="resizeПП-00207715">
          <a:hlinkClick xmlns:r="http://schemas.openxmlformats.org/officeDocument/2006/relationships" r:id="rId13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84819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888</xdr:row>
      <xdr:rowOff>22860</xdr:rowOff>
    </xdr:from>
    <xdr:to>
      <xdr:col>10</xdr:col>
      <xdr:colOff>822960</xdr:colOff>
      <xdr:row>888</xdr:row>
      <xdr:rowOff>1203960</xdr:rowOff>
    </xdr:to>
    <xdr:pic>
      <xdr:nvPicPr>
        <xdr:cNvPr id="6479" name="Изображение 703" descr="resizeПП-00122462">
          <a:hlinkClick xmlns:r="http://schemas.openxmlformats.org/officeDocument/2006/relationships" r:id="rId13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8634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889</xdr:row>
      <xdr:rowOff>22860</xdr:rowOff>
    </xdr:from>
    <xdr:to>
      <xdr:col>10</xdr:col>
      <xdr:colOff>822960</xdr:colOff>
      <xdr:row>889</xdr:row>
      <xdr:rowOff>1203960</xdr:rowOff>
    </xdr:to>
    <xdr:pic>
      <xdr:nvPicPr>
        <xdr:cNvPr id="6480" name="Изображение 704" descr="resizeПП-00122460">
          <a:hlinkClick xmlns:r="http://schemas.openxmlformats.org/officeDocument/2006/relationships" r:id="rId13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8756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891</xdr:row>
      <xdr:rowOff>22860</xdr:rowOff>
    </xdr:from>
    <xdr:to>
      <xdr:col>10</xdr:col>
      <xdr:colOff>822960</xdr:colOff>
      <xdr:row>891</xdr:row>
      <xdr:rowOff>1203960</xdr:rowOff>
    </xdr:to>
    <xdr:pic>
      <xdr:nvPicPr>
        <xdr:cNvPr id="6481" name="Изображение 705" descr="resizeПП-00209581">
          <a:hlinkClick xmlns:r="http://schemas.openxmlformats.org/officeDocument/2006/relationships" r:id="rId13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88933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892</xdr:row>
      <xdr:rowOff>22860</xdr:rowOff>
    </xdr:from>
    <xdr:to>
      <xdr:col>10</xdr:col>
      <xdr:colOff>822960</xdr:colOff>
      <xdr:row>892</xdr:row>
      <xdr:rowOff>1203960</xdr:rowOff>
    </xdr:to>
    <xdr:pic>
      <xdr:nvPicPr>
        <xdr:cNvPr id="6482" name="Изображение 706" descr="resizeПП-00209576">
          <a:hlinkClick xmlns:r="http://schemas.openxmlformats.org/officeDocument/2006/relationships" r:id="rId13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90153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893</xdr:row>
      <xdr:rowOff>22860</xdr:rowOff>
    </xdr:from>
    <xdr:to>
      <xdr:col>10</xdr:col>
      <xdr:colOff>822960</xdr:colOff>
      <xdr:row>893</xdr:row>
      <xdr:rowOff>1203960</xdr:rowOff>
    </xdr:to>
    <xdr:pic>
      <xdr:nvPicPr>
        <xdr:cNvPr id="6483" name="Изображение 707" descr="resizeПП-00209577">
          <a:hlinkClick xmlns:r="http://schemas.openxmlformats.org/officeDocument/2006/relationships" r:id="rId13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91372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894</xdr:row>
      <xdr:rowOff>22860</xdr:rowOff>
    </xdr:from>
    <xdr:to>
      <xdr:col>10</xdr:col>
      <xdr:colOff>822960</xdr:colOff>
      <xdr:row>894</xdr:row>
      <xdr:rowOff>1203960</xdr:rowOff>
    </xdr:to>
    <xdr:pic>
      <xdr:nvPicPr>
        <xdr:cNvPr id="6484" name="Изображение 708" descr="resizeПП-00122378">
          <a:hlinkClick xmlns:r="http://schemas.openxmlformats.org/officeDocument/2006/relationships" r:id="rId13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9259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895</xdr:row>
      <xdr:rowOff>22860</xdr:rowOff>
    </xdr:from>
    <xdr:to>
      <xdr:col>10</xdr:col>
      <xdr:colOff>822960</xdr:colOff>
      <xdr:row>895</xdr:row>
      <xdr:rowOff>1203960</xdr:rowOff>
    </xdr:to>
    <xdr:pic>
      <xdr:nvPicPr>
        <xdr:cNvPr id="6485" name="Изображение 709" descr="resizeПП-00122386">
          <a:hlinkClick xmlns:r="http://schemas.openxmlformats.org/officeDocument/2006/relationships" r:id="rId13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9381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896</xdr:row>
      <xdr:rowOff>22860</xdr:rowOff>
    </xdr:from>
    <xdr:to>
      <xdr:col>10</xdr:col>
      <xdr:colOff>822960</xdr:colOff>
      <xdr:row>896</xdr:row>
      <xdr:rowOff>1203960</xdr:rowOff>
    </xdr:to>
    <xdr:pic>
      <xdr:nvPicPr>
        <xdr:cNvPr id="6486" name="Изображение 710" descr="resizeПП-00122391">
          <a:hlinkClick xmlns:r="http://schemas.openxmlformats.org/officeDocument/2006/relationships" r:id="rId13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9502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898</xdr:row>
      <xdr:rowOff>22860</xdr:rowOff>
    </xdr:from>
    <xdr:to>
      <xdr:col>10</xdr:col>
      <xdr:colOff>822960</xdr:colOff>
      <xdr:row>898</xdr:row>
      <xdr:rowOff>1203960</xdr:rowOff>
    </xdr:to>
    <xdr:pic>
      <xdr:nvPicPr>
        <xdr:cNvPr id="6487" name="Изображение 711" descr="resizeПП-00209851">
          <a:hlinkClick xmlns:r="http://schemas.openxmlformats.org/officeDocument/2006/relationships" r:id="rId13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96401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899</xdr:row>
      <xdr:rowOff>22860</xdr:rowOff>
    </xdr:from>
    <xdr:to>
      <xdr:col>10</xdr:col>
      <xdr:colOff>822960</xdr:colOff>
      <xdr:row>899</xdr:row>
      <xdr:rowOff>1203960</xdr:rowOff>
    </xdr:to>
    <xdr:pic>
      <xdr:nvPicPr>
        <xdr:cNvPr id="6488" name="Изображение 712" descr="resizeПП-00209855">
          <a:hlinkClick xmlns:r="http://schemas.openxmlformats.org/officeDocument/2006/relationships" r:id="rId13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97620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900</xdr:row>
      <xdr:rowOff>22860</xdr:rowOff>
    </xdr:from>
    <xdr:to>
      <xdr:col>10</xdr:col>
      <xdr:colOff>822960</xdr:colOff>
      <xdr:row>900</xdr:row>
      <xdr:rowOff>1203960</xdr:rowOff>
    </xdr:to>
    <xdr:pic>
      <xdr:nvPicPr>
        <xdr:cNvPr id="6489" name="Изображение 713" descr="resizeПП-00209857">
          <a:hlinkClick xmlns:r="http://schemas.openxmlformats.org/officeDocument/2006/relationships" r:id="rId13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898839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904</xdr:row>
      <xdr:rowOff>22860</xdr:rowOff>
    </xdr:from>
    <xdr:to>
      <xdr:col>10</xdr:col>
      <xdr:colOff>822960</xdr:colOff>
      <xdr:row>904</xdr:row>
      <xdr:rowOff>1203960</xdr:rowOff>
    </xdr:to>
    <xdr:pic>
      <xdr:nvPicPr>
        <xdr:cNvPr id="6490" name="Изображение 714" descr="resizeПП-00154520">
          <a:hlinkClick xmlns:r="http://schemas.openxmlformats.org/officeDocument/2006/relationships" r:id="rId13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0051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906</xdr:row>
      <xdr:rowOff>22860</xdr:rowOff>
    </xdr:from>
    <xdr:to>
      <xdr:col>10</xdr:col>
      <xdr:colOff>822960</xdr:colOff>
      <xdr:row>906</xdr:row>
      <xdr:rowOff>1203960</xdr:rowOff>
    </xdr:to>
    <xdr:pic>
      <xdr:nvPicPr>
        <xdr:cNvPr id="6491" name="Изображение 715" descr="resizeПП-00217489">
          <a:hlinkClick xmlns:r="http://schemas.openxmlformats.org/officeDocument/2006/relationships" r:id="rId13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0188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907</xdr:row>
      <xdr:rowOff>22860</xdr:rowOff>
    </xdr:from>
    <xdr:to>
      <xdr:col>10</xdr:col>
      <xdr:colOff>822960</xdr:colOff>
      <xdr:row>907</xdr:row>
      <xdr:rowOff>1203960</xdr:rowOff>
    </xdr:to>
    <xdr:pic>
      <xdr:nvPicPr>
        <xdr:cNvPr id="6492" name="Изображение 716" descr="resizeПП-00207020">
          <a:hlinkClick xmlns:r="http://schemas.openxmlformats.org/officeDocument/2006/relationships" r:id="rId13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0310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913</xdr:row>
      <xdr:rowOff>22860</xdr:rowOff>
    </xdr:from>
    <xdr:to>
      <xdr:col>10</xdr:col>
      <xdr:colOff>822960</xdr:colOff>
      <xdr:row>913</xdr:row>
      <xdr:rowOff>1203960</xdr:rowOff>
    </xdr:to>
    <xdr:pic>
      <xdr:nvPicPr>
        <xdr:cNvPr id="6493" name="Изображение 717" descr="resizeПП-00172166">
          <a:hlinkClick xmlns:r="http://schemas.openxmlformats.org/officeDocument/2006/relationships" r:id="rId13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05271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916</xdr:row>
      <xdr:rowOff>22860</xdr:rowOff>
    </xdr:from>
    <xdr:to>
      <xdr:col>10</xdr:col>
      <xdr:colOff>822960</xdr:colOff>
      <xdr:row>916</xdr:row>
      <xdr:rowOff>1203960</xdr:rowOff>
    </xdr:to>
    <xdr:pic>
      <xdr:nvPicPr>
        <xdr:cNvPr id="6494" name="Изображение 718" descr="resizeПП-00181756">
          <a:hlinkClick xmlns:r="http://schemas.openxmlformats.org/officeDocument/2006/relationships" r:id="rId13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06795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917</xdr:row>
      <xdr:rowOff>22860</xdr:rowOff>
    </xdr:from>
    <xdr:to>
      <xdr:col>10</xdr:col>
      <xdr:colOff>822960</xdr:colOff>
      <xdr:row>917</xdr:row>
      <xdr:rowOff>1203960</xdr:rowOff>
    </xdr:to>
    <xdr:pic>
      <xdr:nvPicPr>
        <xdr:cNvPr id="6495" name="Изображение 719" descr="resizeПП-00181758">
          <a:hlinkClick xmlns:r="http://schemas.openxmlformats.org/officeDocument/2006/relationships" r:id="rId13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08014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918</xdr:row>
      <xdr:rowOff>22860</xdr:rowOff>
    </xdr:from>
    <xdr:to>
      <xdr:col>10</xdr:col>
      <xdr:colOff>822960</xdr:colOff>
      <xdr:row>918</xdr:row>
      <xdr:rowOff>1203960</xdr:rowOff>
    </xdr:to>
    <xdr:pic>
      <xdr:nvPicPr>
        <xdr:cNvPr id="6496" name="Изображение 720" descr="resizeПП-00181757">
          <a:hlinkClick xmlns:r="http://schemas.openxmlformats.org/officeDocument/2006/relationships" r:id="rId13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09233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919</xdr:row>
      <xdr:rowOff>22860</xdr:rowOff>
    </xdr:from>
    <xdr:to>
      <xdr:col>10</xdr:col>
      <xdr:colOff>822960</xdr:colOff>
      <xdr:row>919</xdr:row>
      <xdr:rowOff>1203960</xdr:rowOff>
    </xdr:to>
    <xdr:pic>
      <xdr:nvPicPr>
        <xdr:cNvPr id="6497" name="Изображение 721" descr="resizeПП-00181759">
          <a:hlinkClick xmlns:r="http://schemas.openxmlformats.org/officeDocument/2006/relationships" r:id="rId13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10452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921</xdr:row>
      <xdr:rowOff>22860</xdr:rowOff>
    </xdr:from>
    <xdr:to>
      <xdr:col>10</xdr:col>
      <xdr:colOff>822960</xdr:colOff>
      <xdr:row>921</xdr:row>
      <xdr:rowOff>1203960</xdr:rowOff>
    </xdr:to>
    <xdr:pic>
      <xdr:nvPicPr>
        <xdr:cNvPr id="6498" name="Изображение 722" descr="resizeПП-00204183">
          <a:hlinkClick xmlns:r="http://schemas.openxmlformats.org/officeDocument/2006/relationships" r:id="rId13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11824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923</xdr:row>
      <xdr:rowOff>22860</xdr:rowOff>
    </xdr:from>
    <xdr:to>
      <xdr:col>10</xdr:col>
      <xdr:colOff>822960</xdr:colOff>
      <xdr:row>923</xdr:row>
      <xdr:rowOff>1203960</xdr:rowOff>
    </xdr:to>
    <xdr:pic>
      <xdr:nvPicPr>
        <xdr:cNvPr id="6499" name="Изображение 723" descr="resizeПП-00204142">
          <a:hlinkClick xmlns:r="http://schemas.openxmlformats.org/officeDocument/2006/relationships" r:id="rId13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13196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926</xdr:row>
      <xdr:rowOff>22860</xdr:rowOff>
    </xdr:from>
    <xdr:to>
      <xdr:col>10</xdr:col>
      <xdr:colOff>822960</xdr:colOff>
      <xdr:row>926</xdr:row>
      <xdr:rowOff>1203960</xdr:rowOff>
    </xdr:to>
    <xdr:pic>
      <xdr:nvPicPr>
        <xdr:cNvPr id="6500" name="Изображение 724" descr="resizeПП-00184299">
          <a:hlinkClick xmlns:r="http://schemas.openxmlformats.org/officeDocument/2006/relationships" r:id="rId13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14720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927</xdr:row>
      <xdr:rowOff>22860</xdr:rowOff>
    </xdr:from>
    <xdr:to>
      <xdr:col>10</xdr:col>
      <xdr:colOff>822960</xdr:colOff>
      <xdr:row>927</xdr:row>
      <xdr:rowOff>1203960</xdr:rowOff>
    </xdr:to>
    <xdr:pic>
      <xdr:nvPicPr>
        <xdr:cNvPr id="6501" name="Изображение 725" descr="resizeПП-00184296">
          <a:hlinkClick xmlns:r="http://schemas.openxmlformats.org/officeDocument/2006/relationships" r:id="rId13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15939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928</xdr:row>
      <xdr:rowOff>22860</xdr:rowOff>
    </xdr:from>
    <xdr:to>
      <xdr:col>10</xdr:col>
      <xdr:colOff>822960</xdr:colOff>
      <xdr:row>928</xdr:row>
      <xdr:rowOff>1203960</xdr:rowOff>
    </xdr:to>
    <xdr:pic>
      <xdr:nvPicPr>
        <xdr:cNvPr id="6502" name="Изображение 726" descr="resizeПП-00184302">
          <a:hlinkClick xmlns:r="http://schemas.openxmlformats.org/officeDocument/2006/relationships" r:id="rId13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17158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929</xdr:row>
      <xdr:rowOff>22860</xdr:rowOff>
    </xdr:from>
    <xdr:to>
      <xdr:col>10</xdr:col>
      <xdr:colOff>822960</xdr:colOff>
      <xdr:row>929</xdr:row>
      <xdr:rowOff>1203960</xdr:rowOff>
    </xdr:to>
    <xdr:pic>
      <xdr:nvPicPr>
        <xdr:cNvPr id="6503" name="Изображение 727" descr="resizeПП-00184294">
          <a:hlinkClick xmlns:r="http://schemas.openxmlformats.org/officeDocument/2006/relationships" r:id="rId14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18377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930</xdr:row>
      <xdr:rowOff>22860</xdr:rowOff>
    </xdr:from>
    <xdr:to>
      <xdr:col>10</xdr:col>
      <xdr:colOff>822960</xdr:colOff>
      <xdr:row>930</xdr:row>
      <xdr:rowOff>1203960</xdr:rowOff>
    </xdr:to>
    <xdr:pic>
      <xdr:nvPicPr>
        <xdr:cNvPr id="6504" name="Изображение 728" descr="resizeПП-00184298">
          <a:hlinkClick xmlns:r="http://schemas.openxmlformats.org/officeDocument/2006/relationships" r:id="rId14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19596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931</xdr:row>
      <xdr:rowOff>22860</xdr:rowOff>
    </xdr:from>
    <xdr:to>
      <xdr:col>10</xdr:col>
      <xdr:colOff>822960</xdr:colOff>
      <xdr:row>931</xdr:row>
      <xdr:rowOff>1203960</xdr:rowOff>
    </xdr:to>
    <xdr:pic>
      <xdr:nvPicPr>
        <xdr:cNvPr id="6505" name="Изображение 729" descr="resizeПП-00184295">
          <a:hlinkClick xmlns:r="http://schemas.openxmlformats.org/officeDocument/2006/relationships" r:id="rId14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20816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932</xdr:row>
      <xdr:rowOff>22860</xdr:rowOff>
    </xdr:from>
    <xdr:to>
      <xdr:col>10</xdr:col>
      <xdr:colOff>822960</xdr:colOff>
      <xdr:row>932</xdr:row>
      <xdr:rowOff>1203960</xdr:rowOff>
    </xdr:to>
    <xdr:pic>
      <xdr:nvPicPr>
        <xdr:cNvPr id="6506" name="Изображение 730" descr="resizeПП-00184301">
          <a:hlinkClick xmlns:r="http://schemas.openxmlformats.org/officeDocument/2006/relationships" r:id="rId14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22035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934</xdr:row>
      <xdr:rowOff>22860</xdr:rowOff>
    </xdr:from>
    <xdr:to>
      <xdr:col>10</xdr:col>
      <xdr:colOff>822960</xdr:colOff>
      <xdr:row>934</xdr:row>
      <xdr:rowOff>1203960</xdr:rowOff>
    </xdr:to>
    <xdr:pic>
      <xdr:nvPicPr>
        <xdr:cNvPr id="6507" name="Изображение 731" descr="resizeПП-00205328">
          <a:hlinkClick xmlns:r="http://schemas.openxmlformats.org/officeDocument/2006/relationships" r:id="rId140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23406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935</xdr:row>
      <xdr:rowOff>22860</xdr:rowOff>
    </xdr:from>
    <xdr:to>
      <xdr:col>10</xdr:col>
      <xdr:colOff>822960</xdr:colOff>
      <xdr:row>935</xdr:row>
      <xdr:rowOff>1203960</xdr:rowOff>
    </xdr:to>
    <xdr:pic>
      <xdr:nvPicPr>
        <xdr:cNvPr id="6508" name="Изображение 732" descr="resizeПП-00205332">
          <a:hlinkClick xmlns:r="http://schemas.openxmlformats.org/officeDocument/2006/relationships" r:id="rId14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24626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937</xdr:row>
      <xdr:rowOff>22860</xdr:rowOff>
    </xdr:from>
    <xdr:to>
      <xdr:col>10</xdr:col>
      <xdr:colOff>822960</xdr:colOff>
      <xdr:row>937</xdr:row>
      <xdr:rowOff>1203960</xdr:rowOff>
    </xdr:to>
    <xdr:pic>
      <xdr:nvPicPr>
        <xdr:cNvPr id="6509" name="Изображение 733" descr="resizeПП-00179686">
          <a:hlinkClick xmlns:r="http://schemas.openxmlformats.org/officeDocument/2006/relationships" r:id="rId14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25997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938</xdr:row>
      <xdr:rowOff>22860</xdr:rowOff>
    </xdr:from>
    <xdr:to>
      <xdr:col>10</xdr:col>
      <xdr:colOff>822960</xdr:colOff>
      <xdr:row>938</xdr:row>
      <xdr:rowOff>1203960</xdr:rowOff>
    </xdr:to>
    <xdr:pic>
      <xdr:nvPicPr>
        <xdr:cNvPr id="6510" name="Изображение 734" descr="resizeПП-00179676">
          <a:hlinkClick xmlns:r="http://schemas.openxmlformats.org/officeDocument/2006/relationships" r:id="rId14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27216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939</xdr:row>
      <xdr:rowOff>22860</xdr:rowOff>
    </xdr:from>
    <xdr:to>
      <xdr:col>10</xdr:col>
      <xdr:colOff>822960</xdr:colOff>
      <xdr:row>939</xdr:row>
      <xdr:rowOff>1203960</xdr:rowOff>
    </xdr:to>
    <xdr:pic>
      <xdr:nvPicPr>
        <xdr:cNvPr id="6511" name="Изображение 735" descr="resizeПП-00179682">
          <a:hlinkClick xmlns:r="http://schemas.openxmlformats.org/officeDocument/2006/relationships" r:id="rId14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28436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940</xdr:row>
      <xdr:rowOff>22860</xdr:rowOff>
    </xdr:from>
    <xdr:to>
      <xdr:col>10</xdr:col>
      <xdr:colOff>822960</xdr:colOff>
      <xdr:row>940</xdr:row>
      <xdr:rowOff>1203960</xdr:rowOff>
    </xdr:to>
    <xdr:pic>
      <xdr:nvPicPr>
        <xdr:cNvPr id="6512" name="Изображение 736" descr="resizeПП-00179677">
          <a:hlinkClick xmlns:r="http://schemas.openxmlformats.org/officeDocument/2006/relationships" r:id="rId14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29655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941</xdr:row>
      <xdr:rowOff>22860</xdr:rowOff>
    </xdr:from>
    <xdr:to>
      <xdr:col>10</xdr:col>
      <xdr:colOff>822960</xdr:colOff>
      <xdr:row>941</xdr:row>
      <xdr:rowOff>1203960</xdr:rowOff>
    </xdr:to>
    <xdr:pic>
      <xdr:nvPicPr>
        <xdr:cNvPr id="6513" name="Изображение 737" descr="resizeПП-00179680">
          <a:hlinkClick xmlns:r="http://schemas.openxmlformats.org/officeDocument/2006/relationships" r:id="rId14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30874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943</xdr:row>
      <xdr:rowOff>22860</xdr:rowOff>
    </xdr:from>
    <xdr:to>
      <xdr:col>10</xdr:col>
      <xdr:colOff>822960</xdr:colOff>
      <xdr:row>943</xdr:row>
      <xdr:rowOff>1203960</xdr:rowOff>
    </xdr:to>
    <xdr:pic>
      <xdr:nvPicPr>
        <xdr:cNvPr id="6514" name="Изображение 738" descr="resizeПП-00204144">
          <a:hlinkClick xmlns:r="http://schemas.openxmlformats.org/officeDocument/2006/relationships" r:id="rId14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32246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944</xdr:row>
      <xdr:rowOff>22860</xdr:rowOff>
    </xdr:from>
    <xdr:to>
      <xdr:col>10</xdr:col>
      <xdr:colOff>822960</xdr:colOff>
      <xdr:row>944</xdr:row>
      <xdr:rowOff>1203960</xdr:rowOff>
    </xdr:to>
    <xdr:pic>
      <xdr:nvPicPr>
        <xdr:cNvPr id="6515" name="Изображение 739" descr="resizeПП-00204151">
          <a:hlinkClick xmlns:r="http://schemas.openxmlformats.org/officeDocument/2006/relationships" r:id="rId14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33465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945</xdr:row>
      <xdr:rowOff>22860</xdr:rowOff>
    </xdr:from>
    <xdr:to>
      <xdr:col>10</xdr:col>
      <xdr:colOff>822960</xdr:colOff>
      <xdr:row>945</xdr:row>
      <xdr:rowOff>1203960</xdr:rowOff>
    </xdr:to>
    <xdr:pic>
      <xdr:nvPicPr>
        <xdr:cNvPr id="6516" name="Изображение 740" descr="resizeПП-00204158">
          <a:hlinkClick xmlns:r="http://schemas.openxmlformats.org/officeDocument/2006/relationships" r:id="rId14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34684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947</xdr:row>
      <xdr:rowOff>22860</xdr:rowOff>
    </xdr:from>
    <xdr:to>
      <xdr:col>10</xdr:col>
      <xdr:colOff>822960</xdr:colOff>
      <xdr:row>947</xdr:row>
      <xdr:rowOff>1203960</xdr:rowOff>
    </xdr:to>
    <xdr:pic>
      <xdr:nvPicPr>
        <xdr:cNvPr id="6517" name="Изображение 741" descr="resizeПП-00179393">
          <a:hlinkClick xmlns:r="http://schemas.openxmlformats.org/officeDocument/2006/relationships" r:id="rId14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36056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948</xdr:row>
      <xdr:rowOff>22860</xdr:rowOff>
    </xdr:from>
    <xdr:to>
      <xdr:col>10</xdr:col>
      <xdr:colOff>822960</xdr:colOff>
      <xdr:row>948</xdr:row>
      <xdr:rowOff>1203960</xdr:rowOff>
    </xdr:to>
    <xdr:pic>
      <xdr:nvPicPr>
        <xdr:cNvPr id="6518" name="Изображение 742" descr="resizeПП-00179368">
          <a:hlinkClick xmlns:r="http://schemas.openxmlformats.org/officeDocument/2006/relationships" r:id="rId14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37275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949</xdr:row>
      <xdr:rowOff>22860</xdr:rowOff>
    </xdr:from>
    <xdr:to>
      <xdr:col>10</xdr:col>
      <xdr:colOff>822960</xdr:colOff>
      <xdr:row>949</xdr:row>
      <xdr:rowOff>1203960</xdr:rowOff>
    </xdr:to>
    <xdr:pic>
      <xdr:nvPicPr>
        <xdr:cNvPr id="6519" name="Изображение 743" descr="resizeПП-00179398">
          <a:hlinkClick xmlns:r="http://schemas.openxmlformats.org/officeDocument/2006/relationships" r:id="rId14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38494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950</xdr:row>
      <xdr:rowOff>22860</xdr:rowOff>
    </xdr:from>
    <xdr:to>
      <xdr:col>10</xdr:col>
      <xdr:colOff>822960</xdr:colOff>
      <xdr:row>950</xdr:row>
      <xdr:rowOff>1203960</xdr:rowOff>
    </xdr:to>
    <xdr:pic>
      <xdr:nvPicPr>
        <xdr:cNvPr id="6520" name="Изображение 744" descr="resizeПП-00179373">
          <a:hlinkClick xmlns:r="http://schemas.openxmlformats.org/officeDocument/2006/relationships" r:id="rId14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39713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951</xdr:row>
      <xdr:rowOff>22860</xdr:rowOff>
    </xdr:from>
    <xdr:to>
      <xdr:col>10</xdr:col>
      <xdr:colOff>822960</xdr:colOff>
      <xdr:row>951</xdr:row>
      <xdr:rowOff>1203960</xdr:rowOff>
    </xdr:to>
    <xdr:pic>
      <xdr:nvPicPr>
        <xdr:cNvPr id="6521" name="Изображение 745" descr="resizeПП-00179396">
          <a:hlinkClick xmlns:r="http://schemas.openxmlformats.org/officeDocument/2006/relationships" r:id="rId14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40932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954</xdr:row>
      <xdr:rowOff>22860</xdr:rowOff>
    </xdr:from>
    <xdr:to>
      <xdr:col>10</xdr:col>
      <xdr:colOff>822960</xdr:colOff>
      <xdr:row>954</xdr:row>
      <xdr:rowOff>1203960</xdr:rowOff>
    </xdr:to>
    <xdr:pic>
      <xdr:nvPicPr>
        <xdr:cNvPr id="6522" name="Изображение 746" descr="resizeПП-00182836">
          <a:hlinkClick xmlns:r="http://schemas.openxmlformats.org/officeDocument/2006/relationships" r:id="rId14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42456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955</xdr:row>
      <xdr:rowOff>22860</xdr:rowOff>
    </xdr:from>
    <xdr:to>
      <xdr:col>10</xdr:col>
      <xdr:colOff>822960</xdr:colOff>
      <xdr:row>955</xdr:row>
      <xdr:rowOff>1203960</xdr:rowOff>
    </xdr:to>
    <xdr:pic>
      <xdr:nvPicPr>
        <xdr:cNvPr id="6523" name="Изображение 747" descr="resizeПП-00182838">
          <a:hlinkClick xmlns:r="http://schemas.openxmlformats.org/officeDocument/2006/relationships" r:id="rId14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43676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956</xdr:row>
      <xdr:rowOff>22860</xdr:rowOff>
    </xdr:from>
    <xdr:to>
      <xdr:col>10</xdr:col>
      <xdr:colOff>822960</xdr:colOff>
      <xdr:row>956</xdr:row>
      <xdr:rowOff>1203960</xdr:rowOff>
    </xdr:to>
    <xdr:pic>
      <xdr:nvPicPr>
        <xdr:cNvPr id="6524" name="Изображение 748" descr="resizeПП-00182835">
          <a:hlinkClick xmlns:r="http://schemas.openxmlformats.org/officeDocument/2006/relationships" r:id="rId14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44895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957</xdr:row>
      <xdr:rowOff>22860</xdr:rowOff>
    </xdr:from>
    <xdr:to>
      <xdr:col>10</xdr:col>
      <xdr:colOff>822960</xdr:colOff>
      <xdr:row>957</xdr:row>
      <xdr:rowOff>1203960</xdr:rowOff>
    </xdr:to>
    <xdr:pic>
      <xdr:nvPicPr>
        <xdr:cNvPr id="6525" name="Изображение 749" descr="resizeПП-00182837">
          <a:hlinkClick xmlns:r="http://schemas.openxmlformats.org/officeDocument/2006/relationships" r:id="rId14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46114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959</xdr:row>
      <xdr:rowOff>22860</xdr:rowOff>
    </xdr:from>
    <xdr:to>
      <xdr:col>10</xdr:col>
      <xdr:colOff>822960</xdr:colOff>
      <xdr:row>959</xdr:row>
      <xdr:rowOff>1203960</xdr:rowOff>
    </xdr:to>
    <xdr:pic>
      <xdr:nvPicPr>
        <xdr:cNvPr id="6526" name="Изображение 750" descr="resizeПП-00182842">
          <a:hlinkClick xmlns:r="http://schemas.openxmlformats.org/officeDocument/2006/relationships" r:id="rId14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47486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960</xdr:row>
      <xdr:rowOff>22860</xdr:rowOff>
    </xdr:from>
    <xdr:to>
      <xdr:col>10</xdr:col>
      <xdr:colOff>822960</xdr:colOff>
      <xdr:row>960</xdr:row>
      <xdr:rowOff>1203960</xdr:rowOff>
    </xdr:to>
    <xdr:pic>
      <xdr:nvPicPr>
        <xdr:cNvPr id="6527" name="Изображение 751" descr="resizeПП-00182840">
          <a:hlinkClick xmlns:r="http://schemas.openxmlformats.org/officeDocument/2006/relationships" r:id="rId14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48705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961</xdr:row>
      <xdr:rowOff>22860</xdr:rowOff>
    </xdr:from>
    <xdr:to>
      <xdr:col>10</xdr:col>
      <xdr:colOff>822960</xdr:colOff>
      <xdr:row>961</xdr:row>
      <xdr:rowOff>1203960</xdr:rowOff>
    </xdr:to>
    <xdr:pic>
      <xdr:nvPicPr>
        <xdr:cNvPr id="6528" name="Изображение 752" descr="resizeПП-00182839">
          <a:hlinkClick xmlns:r="http://schemas.openxmlformats.org/officeDocument/2006/relationships" r:id="rId14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49924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962</xdr:row>
      <xdr:rowOff>22860</xdr:rowOff>
    </xdr:from>
    <xdr:to>
      <xdr:col>10</xdr:col>
      <xdr:colOff>822960</xdr:colOff>
      <xdr:row>962</xdr:row>
      <xdr:rowOff>1203960</xdr:rowOff>
    </xdr:to>
    <xdr:pic>
      <xdr:nvPicPr>
        <xdr:cNvPr id="6529" name="Изображение 753" descr="resizeПП-00182841">
          <a:hlinkClick xmlns:r="http://schemas.openxmlformats.org/officeDocument/2006/relationships" r:id="rId14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51143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965</xdr:row>
      <xdr:rowOff>22860</xdr:rowOff>
    </xdr:from>
    <xdr:to>
      <xdr:col>10</xdr:col>
      <xdr:colOff>822960</xdr:colOff>
      <xdr:row>965</xdr:row>
      <xdr:rowOff>1203960</xdr:rowOff>
    </xdr:to>
    <xdr:pic>
      <xdr:nvPicPr>
        <xdr:cNvPr id="6530" name="Изображение 754" descr="resizeПП-00204136">
          <a:hlinkClick xmlns:r="http://schemas.openxmlformats.org/officeDocument/2006/relationships" r:id="rId14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52667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966</xdr:row>
      <xdr:rowOff>22860</xdr:rowOff>
    </xdr:from>
    <xdr:to>
      <xdr:col>10</xdr:col>
      <xdr:colOff>822960</xdr:colOff>
      <xdr:row>966</xdr:row>
      <xdr:rowOff>1203960</xdr:rowOff>
    </xdr:to>
    <xdr:pic>
      <xdr:nvPicPr>
        <xdr:cNvPr id="6531" name="Изображение 755" descr="resizeПП-00204135">
          <a:hlinkClick xmlns:r="http://schemas.openxmlformats.org/officeDocument/2006/relationships" r:id="rId14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53886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967</xdr:row>
      <xdr:rowOff>22860</xdr:rowOff>
    </xdr:from>
    <xdr:to>
      <xdr:col>10</xdr:col>
      <xdr:colOff>822960</xdr:colOff>
      <xdr:row>967</xdr:row>
      <xdr:rowOff>1203960</xdr:rowOff>
    </xdr:to>
    <xdr:pic>
      <xdr:nvPicPr>
        <xdr:cNvPr id="6532" name="Изображение 756" descr="resizeПП-00204137">
          <a:hlinkClick xmlns:r="http://schemas.openxmlformats.org/officeDocument/2006/relationships" r:id="rId14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55106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969</xdr:row>
      <xdr:rowOff>22860</xdr:rowOff>
    </xdr:from>
    <xdr:to>
      <xdr:col>10</xdr:col>
      <xdr:colOff>822960</xdr:colOff>
      <xdr:row>969</xdr:row>
      <xdr:rowOff>1203960</xdr:rowOff>
    </xdr:to>
    <xdr:pic>
      <xdr:nvPicPr>
        <xdr:cNvPr id="6533" name="Изображение 757" descr="resizeПП-00204124">
          <a:hlinkClick xmlns:r="http://schemas.openxmlformats.org/officeDocument/2006/relationships" r:id="rId14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56477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970</xdr:row>
      <xdr:rowOff>22860</xdr:rowOff>
    </xdr:from>
    <xdr:to>
      <xdr:col>10</xdr:col>
      <xdr:colOff>822960</xdr:colOff>
      <xdr:row>970</xdr:row>
      <xdr:rowOff>1203960</xdr:rowOff>
    </xdr:to>
    <xdr:pic>
      <xdr:nvPicPr>
        <xdr:cNvPr id="6534" name="Изображение 758" descr="resizeПП-00204119">
          <a:hlinkClick xmlns:r="http://schemas.openxmlformats.org/officeDocument/2006/relationships" r:id="rId14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57696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972</xdr:row>
      <xdr:rowOff>22860</xdr:rowOff>
    </xdr:from>
    <xdr:to>
      <xdr:col>10</xdr:col>
      <xdr:colOff>822960</xdr:colOff>
      <xdr:row>972</xdr:row>
      <xdr:rowOff>1203960</xdr:rowOff>
    </xdr:to>
    <xdr:pic>
      <xdr:nvPicPr>
        <xdr:cNvPr id="6535" name="Изображение 759" descr="resizeПП-00184858">
          <a:hlinkClick xmlns:r="http://schemas.openxmlformats.org/officeDocument/2006/relationships" r:id="rId14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59068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973</xdr:row>
      <xdr:rowOff>22860</xdr:rowOff>
    </xdr:from>
    <xdr:to>
      <xdr:col>10</xdr:col>
      <xdr:colOff>822960</xdr:colOff>
      <xdr:row>973</xdr:row>
      <xdr:rowOff>1203960</xdr:rowOff>
    </xdr:to>
    <xdr:pic>
      <xdr:nvPicPr>
        <xdr:cNvPr id="6536" name="Изображение 760" descr="resizeПП-00184854">
          <a:hlinkClick xmlns:r="http://schemas.openxmlformats.org/officeDocument/2006/relationships" r:id="rId14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60287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974</xdr:row>
      <xdr:rowOff>22860</xdr:rowOff>
    </xdr:from>
    <xdr:to>
      <xdr:col>10</xdr:col>
      <xdr:colOff>822960</xdr:colOff>
      <xdr:row>974</xdr:row>
      <xdr:rowOff>1203960</xdr:rowOff>
    </xdr:to>
    <xdr:pic>
      <xdr:nvPicPr>
        <xdr:cNvPr id="6537" name="Изображение 761" descr="resizeПП-00184855">
          <a:hlinkClick xmlns:r="http://schemas.openxmlformats.org/officeDocument/2006/relationships" r:id="rId14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61506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975</xdr:row>
      <xdr:rowOff>22860</xdr:rowOff>
    </xdr:from>
    <xdr:to>
      <xdr:col>10</xdr:col>
      <xdr:colOff>822960</xdr:colOff>
      <xdr:row>975</xdr:row>
      <xdr:rowOff>1203960</xdr:rowOff>
    </xdr:to>
    <xdr:pic>
      <xdr:nvPicPr>
        <xdr:cNvPr id="6538" name="Изображение 762" descr="resizeПП-00184857">
          <a:hlinkClick xmlns:r="http://schemas.openxmlformats.org/officeDocument/2006/relationships" r:id="rId14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62726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976</xdr:row>
      <xdr:rowOff>22860</xdr:rowOff>
    </xdr:from>
    <xdr:to>
      <xdr:col>10</xdr:col>
      <xdr:colOff>822960</xdr:colOff>
      <xdr:row>976</xdr:row>
      <xdr:rowOff>1203960</xdr:rowOff>
    </xdr:to>
    <xdr:pic>
      <xdr:nvPicPr>
        <xdr:cNvPr id="6539" name="Изображение 763" descr="resizeПП-00184859">
          <a:hlinkClick xmlns:r="http://schemas.openxmlformats.org/officeDocument/2006/relationships" r:id="rId14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63945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977</xdr:row>
      <xdr:rowOff>22860</xdr:rowOff>
    </xdr:from>
    <xdr:to>
      <xdr:col>10</xdr:col>
      <xdr:colOff>822960</xdr:colOff>
      <xdr:row>977</xdr:row>
      <xdr:rowOff>1203960</xdr:rowOff>
    </xdr:to>
    <xdr:pic>
      <xdr:nvPicPr>
        <xdr:cNvPr id="6540" name="Изображение 764" descr="resizeПП-00184860">
          <a:hlinkClick xmlns:r="http://schemas.openxmlformats.org/officeDocument/2006/relationships" r:id="rId14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65164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979</xdr:row>
      <xdr:rowOff>22860</xdr:rowOff>
    </xdr:from>
    <xdr:to>
      <xdr:col>10</xdr:col>
      <xdr:colOff>822960</xdr:colOff>
      <xdr:row>979</xdr:row>
      <xdr:rowOff>1203960</xdr:rowOff>
    </xdr:to>
    <xdr:pic>
      <xdr:nvPicPr>
        <xdr:cNvPr id="6541" name="Изображение 765" descr="resizeПП-00204110">
          <a:hlinkClick xmlns:r="http://schemas.openxmlformats.org/officeDocument/2006/relationships" r:id="rId14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66673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980</xdr:row>
      <xdr:rowOff>22860</xdr:rowOff>
    </xdr:from>
    <xdr:to>
      <xdr:col>10</xdr:col>
      <xdr:colOff>822960</xdr:colOff>
      <xdr:row>980</xdr:row>
      <xdr:rowOff>1203960</xdr:rowOff>
    </xdr:to>
    <xdr:pic>
      <xdr:nvPicPr>
        <xdr:cNvPr id="6542" name="Изображение 766" descr="resizeПП-00204106">
          <a:hlinkClick xmlns:r="http://schemas.openxmlformats.org/officeDocument/2006/relationships" r:id="rId14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67892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981</xdr:row>
      <xdr:rowOff>22860</xdr:rowOff>
    </xdr:from>
    <xdr:to>
      <xdr:col>10</xdr:col>
      <xdr:colOff>822960</xdr:colOff>
      <xdr:row>981</xdr:row>
      <xdr:rowOff>1203960</xdr:rowOff>
    </xdr:to>
    <xdr:pic>
      <xdr:nvPicPr>
        <xdr:cNvPr id="6543" name="Изображение 767" descr="resizeПП-00204109">
          <a:hlinkClick xmlns:r="http://schemas.openxmlformats.org/officeDocument/2006/relationships" r:id="rId14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69111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983</xdr:row>
      <xdr:rowOff>22860</xdr:rowOff>
    </xdr:from>
    <xdr:to>
      <xdr:col>10</xdr:col>
      <xdr:colOff>822960</xdr:colOff>
      <xdr:row>983</xdr:row>
      <xdr:rowOff>1203960</xdr:rowOff>
    </xdr:to>
    <xdr:pic>
      <xdr:nvPicPr>
        <xdr:cNvPr id="6544" name="Изображение 768" descr="resizeПП-00204185">
          <a:hlinkClick xmlns:r="http://schemas.openxmlformats.org/officeDocument/2006/relationships" r:id="rId14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7062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984</xdr:row>
      <xdr:rowOff>22860</xdr:rowOff>
    </xdr:from>
    <xdr:to>
      <xdr:col>10</xdr:col>
      <xdr:colOff>822960</xdr:colOff>
      <xdr:row>984</xdr:row>
      <xdr:rowOff>1203960</xdr:rowOff>
    </xdr:to>
    <xdr:pic>
      <xdr:nvPicPr>
        <xdr:cNvPr id="6545" name="Изображение 769" descr="resizeПП-00204184">
          <a:hlinkClick xmlns:r="http://schemas.openxmlformats.org/officeDocument/2006/relationships" r:id="rId14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71839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985</xdr:row>
      <xdr:rowOff>22860</xdr:rowOff>
    </xdr:from>
    <xdr:to>
      <xdr:col>10</xdr:col>
      <xdr:colOff>822960</xdr:colOff>
      <xdr:row>985</xdr:row>
      <xdr:rowOff>1203960</xdr:rowOff>
    </xdr:to>
    <xdr:pic>
      <xdr:nvPicPr>
        <xdr:cNvPr id="6546" name="Изображение 770" descr="resizeПП-00204187">
          <a:hlinkClick xmlns:r="http://schemas.openxmlformats.org/officeDocument/2006/relationships" r:id="rId14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7305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987</xdr:row>
      <xdr:rowOff>22860</xdr:rowOff>
    </xdr:from>
    <xdr:to>
      <xdr:col>10</xdr:col>
      <xdr:colOff>822960</xdr:colOff>
      <xdr:row>987</xdr:row>
      <xdr:rowOff>1203960</xdr:rowOff>
    </xdr:to>
    <xdr:pic>
      <xdr:nvPicPr>
        <xdr:cNvPr id="6547" name="Изображение 771" descr="resizeПП-00204118">
          <a:hlinkClick xmlns:r="http://schemas.openxmlformats.org/officeDocument/2006/relationships" r:id="rId14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7456752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990</xdr:row>
      <xdr:rowOff>22860</xdr:rowOff>
    </xdr:from>
    <xdr:to>
      <xdr:col>10</xdr:col>
      <xdr:colOff>822960</xdr:colOff>
      <xdr:row>990</xdr:row>
      <xdr:rowOff>1203960</xdr:rowOff>
    </xdr:to>
    <xdr:pic>
      <xdr:nvPicPr>
        <xdr:cNvPr id="6548" name="Изображение 772" descr="resizeПП-00204155">
          <a:hlinkClick xmlns:r="http://schemas.openxmlformats.org/officeDocument/2006/relationships" r:id="rId14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7622868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991</xdr:row>
      <xdr:rowOff>22860</xdr:rowOff>
    </xdr:from>
    <xdr:to>
      <xdr:col>10</xdr:col>
      <xdr:colOff>822960</xdr:colOff>
      <xdr:row>991</xdr:row>
      <xdr:rowOff>1203960</xdr:rowOff>
    </xdr:to>
    <xdr:pic>
      <xdr:nvPicPr>
        <xdr:cNvPr id="6549" name="Изображение 773" descr="resizeПП-00204154">
          <a:hlinkClick xmlns:r="http://schemas.openxmlformats.org/officeDocument/2006/relationships" r:id="rId14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7744788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993</xdr:row>
      <xdr:rowOff>22860</xdr:rowOff>
    </xdr:from>
    <xdr:to>
      <xdr:col>10</xdr:col>
      <xdr:colOff>822960</xdr:colOff>
      <xdr:row>993</xdr:row>
      <xdr:rowOff>1203960</xdr:rowOff>
    </xdr:to>
    <xdr:pic>
      <xdr:nvPicPr>
        <xdr:cNvPr id="6550" name="Изображение 774" descr="resizeПП-00174697">
          <a:hlinkClick xmlns:r="http://schemas.openxmlformats.org/officeDocument/2006/relationships" r:id="rId14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7881948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995</xdr:row>
      <xdr:rowOff>22860</xdr:rowOff>
    </xdr:from>
    <xdr:to>
      <xdr:col>10</xdr:col>
      <xdr:colOff>822960</xdr:colOff>
      <xdr:row>995</xdr:row>
      <xdr:rowOff>1203960</xdr:rowOff>
    </xdr:to>
    <xdr:pic>
      <xdr:nvPicPr>
        <xdr:cNvPr id="6551" name="Изображение 775" descr="resizeПП-00149456">
          <a:hlinkClick xmlns:r="http://schemas.openxmlformats.org/officeDocument/2006/relationships" r:id="rId14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8019108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997</xdr:row>
      <xdr:rowOff>22860</xdr:rowOff>
    </xdr:from>
    <xdr:to>
      <xdr:col>10</xdr:col>
      <xdr:colOff>822960</xdr:colOff>
      <xdr:row>997</xdr:row>
      <xdr:rowOff>1203960</xdr:rowOff>
    </xdr:to>
    <xdr:pic>
      <xdr:nvPicPr>
        <xdr:cNvPr id="6552" name="Изображение 776" descr="resizeПП-00204098">
          <a:hlinkClick xmlns:r="http://schemas.openxmlformats.org/officeDocument/2006/relationships" r:id="rId14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8156268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998</xdr:row>
      <xdr:rowOff>22860</xdr:rowOff>
    </xdr:from>
    <xdr:to>
      <xdr:col>10</xdr:col>
      <xdr:colOff>822960</xdr:colOff>
      <xdr:row>998</xdr:row>
      <xdr:rowOff>1203960</xdr:rowOff>
    </xdr:to>
    <xdr:pic>
      <xdr:nvPicPr>
        <xdr:cNvPr id="6553" name="Изображение 777" descr="resizeПП-00204102">
          <a:hlinkClick xmlns:r="http://schemas.openxmlformats.org/officeDocument/2006/relationships" r:id="rId15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8278188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1000</xdr:row>
      <xdr:rowOff>22860</xdr:rowOff>
    </xdr:from>
    <xdr:to>
      <xdr:col>10</xdr:col>
      <xdr:colOff>822960</xdr:colOff>
      <xdr:row>1000</xdr:row>
      <xdr:rowOff>1203960</xdr:rowOff>
    </xdr:to>
    <xdr:pic>
      <xdr:nvPicPr>
        <xdr:cNvPr id="6554" name="Изображение 778" descr="resizeПП-00184990">
          <a:hlinkClick xmlns:r="http://schemas.openxmlformats.org/officeDocument/2006/relationships" r:id="rId15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84290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1001</xdr:row>
      <xdr:rowOff>22860</xdr:rowOff>
    </xdr:from>
    <xdr:to>
      <xdr:col>10</xdr:col>
      <xdr:colOff>822960</xdr:colOff>
      <xdr:row>1001</xdr:row>
      <xdr:rowOff>1203960</xdr:rowOff>
    </xdr:to>
    <xdr:pic>
      <xdr:nvPicPr>
        <xdr:cNvPr id="6555" name="Изображение 779" descr="resizeПП-00190802">
          <a:hlinkClick xmlns:r="http://schemas.openxmlformats.org/officeDocument/2006/relationships" r:id="rId15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85509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1002</xdr:row>
      <xdr:rowOff>22860</xdr:rowOff>
    </xdr:from>
    <xdr:to>
      <xdr:col>10</xdr:col>
      <xdr:colOff>822960</xdr:colOff>
      <xdr:row>1002</xdr:row>
      <xdr:rowOff>1203960</xdr:rowOff>
    </xdr:to>
    <xdr:pic>
      <xdr:nvPicPr>
        <xdr:cNvPr id="6556" name="Изображение 780" descr="resizeПП-00184989">
          <a:hlinkClick xmlns:r="http://schemas.openxmlformats.org/officeDocument/2006/relationships" r:id="rId15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86729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1003</xdr:row>
      <xdr:rowOff>22860</xdr:rowOff>
    </xdr:from>
    <xdr:to>
      <xdr:col>10</xdr:col>
      <xdr:colOff>822960</xdr:colOff>
      <xdr:row>1003</xdr:row>
      <xdr:rowOff>1203960</xdr:rowOff>
    </xdr:to>
    <xdr:pic>
      <xdr:nvPicPr>
        <xdr:cNvPr id="6557" name="Изображение 781" descr="resizeПП-00184987">
          <a:hlinkClick xmlns:r="http://schemas.openxmlformats.org/officeDocument/2006/relationships" r:id="rId150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87948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1004</xdr:row>
      <xdr:rowOff>22860</xdr:rowOff>
    </xdr:from>
    <xdr:to>
      <xdr:col>10</xdr:col>
      <xdr:colOff>822960</xdr:colOff>
      <xdr:row>1004</xdr:row>
      <xdr:rowOff>1203960</xdr:rowOff>
    </xdr:to>
    <xdr:pic>
      <xdr:nvPicPr>
        <xdr:cNvPr id="6558" name="Изображение 782" descr="resizeПП-00190804">
          <a:hlinkClick xmlns:r="http://schemas.openxmlformats.org/officeDocument/2006/relationships" r:id="rId15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89167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1006</xdr:row>
      <xdr:rowOff>22860</xdr:rowOff>
    </xdr:from>
    <xdr:to>
      <xdr:col>10</xdr:col>
      <xdr:colOff>822960</xdr:colOff>
      <xdr:row>1006</xdr:row>
      <xdr:rowOff>1203960</xdr:rowOff>
    </xdr:to>
    <xdr:pic>
      <xdr:nvPicPr>
        <xdr:cNvPr id="6559" name="Изображение 783" descr="resizeПП-00149470">
          <a:hlinkClick xmlns:r="http://schemas.openxmlformats.org/officeDocument/2006/relationships" r:id="rId15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90676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1007</xdr:row>
      <xdr:rowOff>22860</xdr:rowOff>
    </xdr:from>
    <xdr:to>
      <xdr:col>10</xdr:col>
      <xdr:colOff>822960</xdr:colOff>
      <xdr:row>1007</xdr:row>
      <xdr:rowOff>1203960</xdr:rowOff>
    </xdr:to>
    <xdr:pic>
      <xdr:nvPicPr>
        <xdr:cNvPr id="6560" name="Изображение 784" descr="resizeПП-00149474">
          <a:hlinkClick xmlns:r="http://schemas.openxmlformats.org/officeDocument/2006/relationships" r:id="rId15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91895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1008</xdr:row>
      <xdr:rowOff>22860</xdr:rowOff>
    </xdr:from>
    <xdr:to>
      <xdr:col>10</xdr:col>
      <xdr:colOff>822960</xdr:colOff>
      <xdr:row>1008</xdr:row>
      <xdr:rowOff>1203960</xdr:rowOff>
    </xdr:to>
    <xdr:pic>
      <xdr:nvPicPr>
        <xdr:cNvPr id="6561" name="Изображение 785" descr="resizeПП-00149475">
          <a:hlinkClick xmlns:r="http://schemas.openxmlformats.org/officeDocument/2006/relationships" r:id="rId15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93114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1010</xdr:row>
      <xdr:rowOff>22860</xdr:rowOff>
    </xdr:from>
    <xdr:to>
      <xdr:col>10</xdr:col>
      <xdr:colOff>822960</xdr:colOff>
      <xdr:row>1010</xdr:row>
      <xdr:rowOff>1203960</xdr:rowOff>
    </xdr:to>
    <xdr:pic>
      <xdr:nvPicPr>
        <xdr:cNvPr id="6562" name="Изображение 786" descr="resizeПП-00185718">
          <a:hlinkClick xmlns:r="http://schemas.openxmlformats.org/officeDocument/2006/relationships" r:id="rId15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94486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1011</xdr:row>
      <xdr:rowOff>22860</xdr:rowOff>
    </xdr:from>
    <xdr:to>
      <xdr:col>10</xdr:col>
      <xdr:colOff>822960</xdr:colOff>
      <xdr:row>1011</xdr:row>
      <xdr:rowOff>1203960</xdr:rowOff>
    </xdr:to>
    <xdr:pic>
      <xdr:nvPicPr>
        <xdr:cNvPr id="6563" name="Изображение 787" descr="resizeПП-00185720">
          <a:hlinkClick xmlns:r="http://schemas.openxmlformats.org/officeDocument/2006/relationships" r:id="rId15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95705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1012</xdr:row>
      <xdr:rowOff>22860</xdr:rowOff>
    </xdr:from>
    <xdr:to>
      <xdr:col>10</xdr:col>
      <xdr:colOff>822960</xdr:colOff>
      <xdr:row>1012</xdr:row>
      <xdr:rowOff>1203960</xdr:rowOff>
    </xdr:to>
    <xdr:pic>
      <xdr:nvPicPr>
        <xdr:cNvPr id="6564" name="Изображение 788" descr="resizeПП-00185722">
          <a:hlinkClick xmlns:r="http://schemas.openxmlformats.org/officeDocument/2006/relationships" r:id="rId15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96924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1013</xdr:row>
      <xdr:rowOff>22860</xdr:rowOff>
    </xdr:from>
    <xdr:to>
      <xdr:col>10</xdr:col>
      <xdr:colOff>822960</xdr:colOff>
      <xdr:row>1013</xdr:row>
      <xdr:rowOff>1203960</xdr:rowOff>
    </xdr:to>
    <xdr:pic>
      <xdr:nvPicPr>
        <xdr:cNvPr id="6565" name="Изображение 789" descr="resizeПП-00185719">
          <a:hlinkClick xmlns:r="http://schemas.openxmlformats.org/officeDocument/2006/relationships" r:id="rId15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981438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1017</xdr:row>
      <xdr:rowOff>22860</xdr:rowOff>
    </xdr:from>
    <xdr:to>
      <xdr:col>10</xdr:col>
      <xdr:colOff>822960</xdr:colOff>
      <xdr:row>1017</xdr:row>
      <xdr:rowOff>1203960</xdr:rowOff>
    </xdr:to>
    <xdr:pic>
      <xdr:nvPicPr>
        <xdr:cNvPr id="6566" name="Изображение 790" descr="resizeПП-00204169">
          <a:hlinkClick xmlns:r="http://schemas.openxmlformats.org/officeDocument/2006/relationships" r:id="rId15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999820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1018</xdr:row>
      <xdr:rowOff>22860</xdr:rowOff>
    </xdr:from>
    <xdr:to>
      <xdr:col>10</xdr:col>
      <xdr:colOff>822960</xdr:colOff>
      <xdr:row>1018</xdr:row>
      <xdr:rowOff>1203960</xdr:rowOff>
    </xdr:to>
    <xdr:pic>
      <xdr:nvPicPr>
        <xdr:cNvPr id="6567" name="Изображение 791" descr="resizeПП-00204177">
          <a:hlinkClick xmlns:r="http://schemas.openxmlformats.org/officeDocument/2006/relationships" r:id="rId15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01039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1019</xdr:row>
      <xdr:rowOff>22860</xdr:rowOff>
    </xdr:from>
    <xdr:to>
      <xdr:col>10</xdr:col>
      <xdr:colOff>822960</xdr:colOff>
      <xdr:row>1019</xdr:row>
      <xdr:rowOff>1203960</xdr:rowOff>
    </xdr:to>
    <xdr:pic>
      <xdr:nvPicPr>
        <xdr:cNvPr id="6568" name="Изображение 792" descr="resizeПП-00204173">
          <a:hlinkClick xmlns:r="http://schemas.openxmlformats.org/officeDocument/2006/relationships" r:id="rId15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02258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1020</xdr:row>
      <xdr:rowOff>22860</xdr:rowOff>
    </xdr:from>
    <xdr:to>
      <xdr:col>10</xdr:col>
      <xdr:colOff>822960</xdr:colOff>
      <xdr:row>1020</xdr:row>
      <xdr:rowOff>1203960</xdr:rowOff>
    </xdr:to>
    <xdr:pic>
      <xdr:nvPicPr>
        <xdr:cNvPr id="6569" name="Изображение 793" descr="resizeПП-00204165">
          <a:hlinkClick xmlns:r="http://schemas.openxmlformats.org/officeDocument/2006/relationships" r:id="rId15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034778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1021</xdr:row>
      <xdr:rowOff>22860</xdr:rowOff>
    </xdr:from>
    <xdr:to>
      <xdr:col>10</xdr:col>
      <xdr:colOff>822960</xdr:colOff>
      <xdr:row>1021</xdr:row>
      <xdr:rowOff>1203960</xdr:rowOff>
    </xdr:to>
    <xdr:pic>
      <xdr:nvPicPr>
        <xdr:cNvPr id="6570" name="Изображение 794" descr="resizeПП-00112627">
          <a:hlinkClick xmlns:r="http://schemas.openxmlformats.org/officeDocument/2006/relationships" r:id="rId15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046970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1024</xdr:row>
      <xdr:rowOff>22860</xdr:rowOff>
    </xdr:from>
    <xdr:to>
      <xdr:col>10</xdr:col>
      <xdr:colOff>822960</xdr:colOff>
      <xdr:row>1024</xdr:row>
      <xdr:rowOff>1203960</xdr:rowOff>
    </xdr:to>
    <xdr:pic>
      <xdr:nvPicPr>
        <xdr:cNvPr id="6571" name="Изображение 795" descr="resizeПП-00182924">
          <a:hlinkClick xmlns:r="http://schemas.openxmlformats.org/officeDocument/2006/relationships" r:id="rId15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062210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1026</xdr:row>
      <xdr:rowOff>22860</xdr:rowOff>
    </xdr:from>
    <xdr:to>
      <xdr:col>10</xdr:col>
      <xdr:colOff>822960</xdr:colOff>
      <xdr:row>1026</xdr:row>
      <xdr:rowOff>1203960</xdr:rowOff>
    </xdr:to>
    <xdr:pic>
      <xdr:nvPicPr>
        <xdr:cNvPr id="6572" name="Изображение 796" descr="resizeПП-00210210">
          <a:hlinkClick xmlns:r="http://schemas.openxmlformats.org/officeDocument/2006/relationships" r:id="rId15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07592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1027</xdr:row>
      <xdr:rowOff>22860</xdr:rowOff>
    </xdr:from>
    <xdr:to>
      <xdr:col>10</xdr:col>
      <xdr:colOff>822960</xdr:colOff>
      <xdr:row>1027</xdr:row>
      <xdr:rowOff>1203960</xdr:rowOff>
    </xdr:to>
    <xdr:pic>
      <xdr:nvPicPr>
        <xdr:cNvPr id="6573" name="Изображение 797" descr="resizeПП-00210208">
          <a:hlinkClick xmlns:r="http://schemas.openxmlformats.org/officeDocument/2006/relationships" r:id="rId15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088118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1028</xdr:row>
      <xdr:rowOff>22860</xdr:rowOff>
    </xdr:from>
    <xdr:to>
      <xdr:col>10</xdr:col>
      <xdr:colOff>822960</xdr:colOff>
      <xdr:row>1028</xdr:row>
      <xdr:rowOff>1203960</xdr:rowOff>
    </xdr:to>
    <xdr:pic>
      <xdr:nvPicPr>
        <xdr:cNvPr id="6574" name="Изображение 798" descr="resizeПП-00210195">
          <a:hlinkClick xmlns:r="http://schemas.openxmlformats.org/officeDocument/2006/relationships" r:id="rId15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100310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1029</xdr:row>
      <xdr:rowOff>22860</xdr:rowOff>
    </xdr:from>
    <xdr:to>
      <xdr:col>10</xdr:col>
      <xdr:colOff>822960</xdr:colOff>
      <xdr:row>1029</xdr:row>
      <xdr:rowOff>1203960</xdr:rowOff>
    </xdr:to>
    <xdr:pic>
      <xdr:nvPicPr>
        <xdr:cNvPr id="6575" name="Изображение 799" descr="resizeПП-00210197">
          <a:hlinkClick xmlns:r="http://schemas.openxmlformats.org/officeDocument/2006/relationships" r:id="rId15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11250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1030</xdr:row>
      <xdr:rowOff>22860</xdr:rowOff>
    </xdr:from>
    <xdr:to>
      <xdr:col>10</xdr:col>
      <xdr:colOff>822960</xdr:colOff>
      <xdr:row>1030</xdr:row>
      <xdr:rowOff>1203960</xdr:rowOff>
    </xdr:to>
    <xdr:pic>
      <xdr:nvPicPr>
        <xdr:cNvPr id="6576" name="Изображение 800" descr="resizeПП-00210193">
          <a:hlinkClick xmlns:r="http://schemas.openxmlformats.org/officeDocument/2006/relationships" r:id="rId15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12469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1031</xdr:row>
      <xdr:rowOff>22860</xdr:rowOff>
    </xdr:from>
    <xdr:to>
      <xdr:col>10</xdr:col>
      <xdr:colOff>822960</xdr:colOff>
      <xdr:row>1031</xdr:row>
      <xdr:rowOff>1203960</xdr:rowOff>
    </xdr:to>
    <xdr:pic>
      <xdr:nvPicPr>
        <xdr:cNvPr id="6577" name="Изображение 801" descr="resizeПП-00210202">
          <a:hlinkClick xmlns:r="http://schemas.openxmlformats.org/officeDocument/2006/relationships" r:id="rId15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13688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1033</xdr:row>
      <xdr:rowOff>22860</xdr:rowOff>
    </xdr:from>
    <xdr:to>
      <xdr:col>10</xdr:col>
      <xdr:colOff>822960</xdr:colOff>
      <xdr:row>1033</xdr:row>
      <xdr:rowOff>1203960</xdr:rowOff>
    </xdr:to>
    <xdr:pic>
      <xdr:nvPicPr>
        <xdr:cNvPr id="6578" name="Изображение 802" descr="resizeПП-00210194">
          <a:hlinkClick xmlns:r="http://schemas.openxmlformats.org/officeDocument/2006/relationships" r:id="rId15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15060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1034</xdr:row>
      <xdr:rowOff>22860</xdr:rowOff>
    </xdr:from>
    <xdr:to>
      <xdr:col>10</xdr:col>
      <xdr:colOff>822960</xdr:colOff>
      <xdr:row>1034</xdr:row>
      <xdr:rowOff>1203960</xdr:rowOff>
    </xdr:to>
    <xdr:pic>
      <xdr:nvPicPr>
        <xdr:cNvPr id="6579" name="Изображение 803" descr="resizeПП-00210196">
          <a:hlinkClick xmlns:r="http://schemas.openxmlformats.org/officeDocument/2006/relationships" r:id="rId15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16279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1035</xdr:row>
      <xdr:rowOff>22860</xdr:rowOff>
    </xdr:from>
    <xdr:to>
      <xdr:col>10</xdr:col>
      <xdr:colOff>822960</xdr:colOff>
      <xdr:row>1035</xdr:row>
      <xdr:rowOff>1203960</xdr:rowOff>
    </xdr:to>
    <xdr:pic>
      <xdr:nvPicPr>
        <xdr:cNvPr id="6580" name="Изображение 804" descr="resizeПП-00210201">
          <a:hlinkClick xmlns:r="http://schemas.openxmlformats.org/officeDocument/2006/relationships" r:id="rId15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17498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1036</xdr:row>
      <xdr:rowOff>22860</xdr:rowOff>
    </xdr:from>
    <xdr:to>
      <xdr:col>10</xdr:col>
      <xdr:colOff>822960</xdr:colOff>
      <xdr:row>1036</xdr:row>
      <xdr:rowOff>1203960</xdr:rowOff>
    </xdr:to>
    <xdr:pic>
      <xdr:nvPicPr>
        <xdr:cNvPr id="6581" name="Изображение 805" descr="resizeПП-00210207">
          <a:hlinkClick xmlns:r="http://schemas.openxmlformats.org/officeDocument/2006/relationships" r:id="rId15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187178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1037</xdr:row>
      <xdr:rowOff>22860</xdr:rowOff>
    </xdr:from>
    <xdr:to>
      <xdr:col>10</xdr:col>
      <xdr:colOff>822960</xdr:colOff>
      <xdr:row>1037</xdr:row>
      <xdr:rowOff>1203960</xdr:rowOff>
    </xdr:to>
    <xdr:pic>
      <xdr:nvPicPr>
        <xdr:cNvPr id="6582" name="Изображение 806" descr="resizeПП-00210198">
          <a:hlinkClick xmlns:r="http://schemas.openxmlformats.org/officeDocument/2006/relationships" r:id="rId15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199370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1038</xdr:row>
      <xdr:rowOff>22860</xdr:rowOff>
    </xdr:from>
    <xdr:to>
      <xdr:col>10</xdr:col>
      <xdr:colOff>822960</xdr:colOff>
      <xdr:row>1038</xdr:row>
      <xdr:rowOff>1203960</xdr:rowOff>
    </xdr:to>
    <xdr:pic>
      <xdr:nvPicPr>
        <xdr:cNvPr id="6583" name="Изображение 807" descr="resizeПП-00210199">
          <a:hlinkClick xmlns:r="http://schemas.openxmlformats.org/officeDocument/2006/relationships" r:id="rId15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21156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1039</xdr:row>
      <xdr:rowOff>22860</xdr:rowOff>
    </xdr:from>
    <xdr:to>
      <xdr:col>10</xdr:col>
      <xdr:colOff>822960</xdr:colOff>
      <xdr:row>1039</xdr:row>
      <xdr:rowOff>1203960</xdr:rowOff>
    </xdr:to>
    <xdr:pic>
      <xdr:nvPicPr>
        <xdr:cNvPr id="6584" name="Изображение 808" descr="resizeПП-00210203">
          <a:hlinkClick xmlns:r="http://schemas.openxmlformats.org/officeDocument/2006/relationships" r:id="rId15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22375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1040</xdr:row>
      <xdr:rowOff>22860</xdr:rowOff>
    </xdr:from>
    <xdr:to>
      <xdr:col>10</xdr:col>
      <xdr:colOff>822960</xdr:colOff>
      <xdr:row>1040</xdr:row>
      <xdr:rowOff>1203960</xdr:rowOff>
    </xdr:to>
    <xdr:pic>
      <xdr:nvPicPr>
        <xdr:cNvPr id="6585" name="Изображение 809" descr="resizeПП-00210204">
          <a:hlinkClick xmlns:r="http://schemas.openxmlformats.org/officeDocument/2006/relationships" r:id="rId15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23594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1041</xdr:row>
      <xdr:rowOff>22860</xdr:rowOff>
    </xdr:from>
    <xdr:to>
      <xdr:col>10</xdr:col>
      <xdr:colOff>822960</xdr:colOff>
      <xdr:row>1041</xdr:row>
      <xdr:rowOff>1203960</xdr:rowOff>
    </xdr:to>
    <xdr:pic>
      <xdr:nvPicPr>
        <xdr:cNvPr id="6586" name="Изображение 810" descr="resizeПП-00193653">
          <a:hlinkClick xmlns:r="http://schemas.openxmlformats.org/officeDocument/2006/relationships" r:id="rId15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248138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1042</xdr:row>
      <xdr:rowOff>22860</xdr:rowOff>
    </xdr:from>
    <xdr:to>
      <xdr:col>10</xdr:col>
      <xdr:colOff>822960</xdr:colOff>
      <xdr:row>1042</xdr:row>
      <xdr:rowOff>1203960</xdr:rowOff>
    </xdr:to>
    <xdr:pic>
      <xdr:nvPicPr>
        <xdr:cNvPr id="6587" name="Изображение 811" descr="resizeПП-00193652">
          <a:hlinkClick xmlns:r="http://schemas.openxmlformats.org/officeDocument/2006/relationships" r:id="rId15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260330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1043</xdr:row>
      <xdr:rowOff>22860</xdr:rowOff>
    </xdr:from>
    <xdr:to>
      <xdr:col>10</xdr:col>
      <xdr:colOff>822960</xdr:colOff>
      <xdr:row>1043</xdr:row>
      <xdr:rowOff>1203960</xdr:rowOff>
    </xdr:to>
    <xdr:pic>
      <xdr:nvPicPr>
        <xdr:cNvPr id="6588" name="Изображение 812" descr="resizeПП-00193651">
          <a:hlinkClick xmlns:r="http://schemas.openxmlformats.org/officeDocument/2006/relationships" r:id="rId15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27252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1044</xdr:row>
      <xdr:rowOff>22860</xdr:rowOff>
    </xdr:from>
    <xdr:to>
      <xdr:col>10</xdr:col>
      <xdr:colOff>822960</xdr:colOff>
      <xdr:row>1044</xdr:row>
      <xdr:rowOff>1203960</xdr:rowOff>
    </xdr:to>
    <xdr:pic>
      <xdr:nvPicPr>
        <xdr:cNvPr id="6589" name="Изображение 813" descr="resizeПП-00193654">
          <a:hlinkClick xmlns:r="http://schemas.openxmlformats.org/officeDocument/2006/relationships" r:id="rId15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28471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1047</xdr:row>
      <xdr:rowOff>22860</xdr:rowOff>
    </xdr:from>
    <xdr:to>
      <xdr:col>10</xdr:col>
      <xdr:colOff>822960</xdr:colOff>
      <xdr:row>1047</xdr:row>
      <xdr:rowOff>1203960</xdr:rowOff>
    </xdr:to>
    <xdr:pic>
      <xdr:nvPicPr>
        <xdr:cNvPr id="6590" name="Изображение 814" descr="resizeПП-00206381">
          <a:hlinkClick xmlns:r="http://schemas.openxmlformats.org/officeDocument/2006/relationships" r:id="rId15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29995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1048</xdr:row>
      <xdr:rowOff>22860</xdr:rowOff>
    </xdr:from>
    <xdr:to>
      <xdr:col>10</xdr:col>
      <xdr:colOff>822960</xdr:colOff>
      <xdr:row>1048</xdr:row>
      <xdr:rowOff>1203960</xdr:rowOff>
    </xdr:to>
    <xdr:pic>
      <xdr:nvPicPr>
        <xdr:cNvPr id="6591" name="Изображение 815" descr="resizeПП-00206410">
          <a:hlinkClick xmlns:r="http://schemas.openxmlformats.org/officeDocument/2006/relationships" r:id="rId15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31214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1049</xdr:row>
      <xdr:rowOff>22860</xdr:rowOff>
    </xdr:from>
    <xdr:to>
      <xdr:col>10</xdr:col>
      <xdr:colOff>822960</xdr:colOff>
      <xdr:row>1049</xdr:row>
      <xdr:rowOff>1203960</xdr:rowOff>
    </xdr:to>
    <xdr:pic>
      <xdr:nvPicPr>
        <xdr:cNvPr id="6592" name="Изображение 816" descr="resizeПП-00206399">
          <a:hlinkClick xmlns:r="http://schemas.openxmlformats.org/officeDocument/2006/relationships" r:id="rId15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324338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1051</xdr:row>
      <xdr:rowOff>22860</xdr:rowOff>
    </xdr:from>
    <xdr:to>
      <xdr:col>10</xdr:col>
      <xdr:colOff>822960</xdr:colOff>
      <xdr:row>1051</xdr:row>
      <xdr:rowOff>1203960</xdr:rowOff>
    </xdr:to>
    <xdr:pic>
      <xdr:nvPicPr>
        <xdr:cNvPr id="6593" name="Изображение 817" descr="resizeПП-00182882">
          <a:hlinkClick xmlns:r="http://schemas.openxmlformats.org/officeDocument/2006/relationships" r:id="rId15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33805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1052</xdr:row>
      <xdr:rowOff>22860</xdr:rowOff>
    </xdr:from>
    <xdr:to>
      <xdr:col>10</xdr:col>
      <xdr:colOff>822960</xdr:colOff>
      <xdr:row>1052</xdr:row>
      <xdr:rowOff>1203960</xdr:rowOff>
    </xdr:to>
    <xdr:pic>
      <xdr:nvPicPr>
        <xdr:cNvPr id="6594" name="Изображение 818" descr="resizeПП-00182874">
          <a:hlinkClick xmlns:r="http://schemas.openxmlformats.org/officeDocument/2006/relationships" r:id="rId15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35024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1054</xdr:row>
      <xdr:rowOff>22860</xdr:rowOff>
    </xdr:from>
    <xdr:to>
      <xdr:col>10</xdr:col>
      <xdr:colOff>822960</xdr:colOff>
      <xdr:row>1054</xdr:row>
      <xdr:rowOff>1203960</xdr:rowOff>
    </xdr:to>
    <xdr:pic>
      <xdr:nvPicPr>
        <xdr:cNvPr id="6595" name="Изображение 819" descr="resizeПП-00206415">
          <a:hlinkClick xmlns:r="http://schemas.openxmlformats.org/officeDocument/2006/relationships" r:id="rId15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36396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1055</xdr:row>
      <xdr:rowOff>22860</xdr:rowOff>
    </xdr:from>
    <xdr:to>
      <xdr:col>10</xdr:col>
      <xdr:colOff>822960</xdr:colOff>
      <xdr:row>1055</xdr:row>
      <xdr:rowOff>1203960</xdr:rowOff>
    </xdr:to>
    <xdr:pic>
      <xdr:nvPicPr>
        <xdr:cNvPr id="6596" name="Изображение 820" descr="resizeПП-00206419">
          <a:hlinkClick xmlns:r="http://schemas.openxmlformats.org/officeDocument/2006/relationships" r:id="rId15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37615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1056</xdr:row>
      <xdr:rowOff>22860</xdr:rowOff>
    </xdr:from>
    <xdr:to>
      <xdr:col>10</xdr:col>
      <xdr:colOff>822960</xdr:colOff>
      <xdr:row>1056</xdr:row>
      <xdr:rowOff>1203960</xdr:rowOff>
    </xdr:to>
    <xdr:pic>
      <xdr:nvPicPr>
        <xdr:cNvPr id="6597" name="Изображение 821" descr="resizeПП-00206416">
          <a:hlinkClick xmlns:r="http://schemas.openxmlformats.org/officeDocument/2006/relationships" r:id="rId15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38834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1057</xdr:row>
      <xdr:rowOff>22860</xdr:rowOff>
    </xdr:from>
    <xdr:to>
      <xdr:col>10</xdr:col>
      <xdr:colOff>822960</xdr:colOff>
      <xdr:row>1057</xdr:row>
      <xdr:rowOff>1203960</xdr:rowOff>
    </xdr:to>
    <xdr:pic>
      <xdr:nvPicPr>
        <xdr:cNvPr id="6598" name="Изображение 822" descr="resizeПП-00206417">
          <a:hlinkClick xmlns:r="http://schemas.openxmlformats.org/officeDocument/2006/relationships" r:id="rId15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400538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1060</xdr:row>
      <xdr:rowOff>22860</xdr:rowOff>
    </xdr:from>
    <xdr:to>
      <xdr:col>10</xdr:col>
      <xdr:colOff>822960</xdr:colOff>
      <xdr:row>1060</xdr:row>
      <xdr:rowOff>1203960</xdr:rowOff>
    </xdr:to>
    <xdr:pic>
      <xdr:nvPicPr>
        <xdr:cNvPr id="6599" name="Изображение 823" descr="resizeПП-00208103">
          <a:hlinkClick xmlns:r="http://schemas.openxmlformats.org/officeDocument/2006/relationships" r:id="rId15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415778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1061</xdr:row>
      <xdr:rowOff>22860</xdr:rowOff>
    </xdr:from>
    <xdr:to>
      <xdr:col>10</xdr:col>
      <xdr:colOff>822960</xdr:colOff>
      <xdr:row>1061</xdr:row>
      <xdr:rowOff>1203960</xdr:rowOff>
    </xdr:to>
    <xdr:pic>
      <xdr:nvPicPr>
        <xdr:cNvPr id="6600" name="Изображение 824" descr="resizeПП-00208104">
          <a:hlinkClick xmlns:r="http://schemas.openxmlformats.org/officeDocument/2006/relationships" r:id="rId15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427970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1062</xdr:row>
      <xdr:rowOff>22860</xdr:rowOff>
    </xdr:from>
    <xdr:to>
      <xdr:col>10</xdr:col>
      <xdr:colOff>822960</xdr:colOff>
      <xdr:row>1062</xdr:row>
      <xdr:rowOff>1203960</xdr:rowOff>
    </xdr:to>
    <xdr:pic>
      <xdr:nvPicPr>
        <xdr:cNvPr id="6601" name="Изображение 825" descr="resizeПП-00208101">
          <a:hlinkClick xmlns:r="http://schemas.openxmlformats.org/officeDocument/2006/relationships" r:id="rId15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44016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1063</xdr:row>
      <xdr:rowOff>22860</xdr:rowOff>
    </xdr:from>
    <xdr:to>
      <xdr:col>10</xdr:col>
      <xdr:colOff>822960</xdr:colOff>
      <xdr:row>1063</xdr:row>
      <xdr:rowOff>1203960</xdr:rowOff>
    </xdr:to>
    <xdr:pic>
      <xdr:nvPicPr>
        <xdr:cNvPr id="6602" name="Изображение 826" descr="resizeПП-00208106">
          <a:hlinkClick xmlns:r="http://schemas.openxmlformats.org/officeDocument/2006/relationships" r:id="rId15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45235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1064</xdr:row>
      <xdr:rowOff>22860</xdr:rowOff>
    </xdr:from>
    <xdr:to>
      <xdr:col>10</xdr:col>
      <xdr:colOff>822960</xdr:colOff>
      <xdr:row>1064</xdr:row>
      <xdr:rowOff>1203960</xdr:rowOff>
    </xdr:to>
    <xdr:pic>
      <xdr:nvPicPr>
        <xdr:cNvPr id="6603" name="Изображение 827" descr="resizeПП-00208102">
          <a:hlinkClick xmlns:r="http://schemas.openxmlformats.org/officeDocument/2006/relationships" r:id="rId16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46454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1065</xdr:row>
      <xdr:rowOff>22860</xdr:rowOff>
    </xdr:from>
    <xdr:to>
      <xdr:col>10</xdr:col>
      <xdr:colOff>822960</xdr:colOff>
      <xdr:row>1065</xdr:row>
      <xdr:rowOff>1203960</xdr:rowOff>
    </xdr:to>
    <xdr:pic>
      <xdr:nvPicPr>
        <xdr:cNvPr id="6604" name="Изображение 828" descr="resizeПП-00208096">
          <a:hlinkClick xmlns:r="http://schemas.openxmlformats.org/officeDocument/2006/relationships" r:id="rId16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476738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1066</xdr:row>
      <xdr:rowOff>22860</xdr:rowOff>
    </xdr:from>
    <xdr:to>
      <xdr:col>10</xdr:col>
      <xdr:colOff>822960</xdr:colOff>
      <xdr:row>1066</xdr:row>
      <xdr:rowOff>1203960</xdr:rowOff>
    </xdr:to>
    <xdr:pic>
      <xdr:nvPicPr>
        <xdr:cNvPr id="6605" name="Изображение 829" descr="resizeПП-00208100">
          <a:hlinkClick xmlns:r="http://schemas.openxmlformats.org/officeDocument/2006/relationships" r:id="rId16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488930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1067</xdr:row>
      <xdr:rowOff>22860</xdr:rowOff>
    </xdr:from>
    <xdr:to>
      <xdr:col>10</xdr:col>
      <xdr:colOff>822960</xdr:colOff>
      <xdr:row>1067</xdr:row>
      <xdr:rowOff>1203960</xdr:rowOff>
    </xdr:to>
    <xdr:pic>
      <xdr:nvPicPr>
        <xdr:cNvPr id="6606" name="Изображение 830" descr="resizeПП-00208094">
          <a:hlinkClick xmlns:r="http://schemas.openxmlformats.org/officeDocument/2006/relationships" r:id="rId16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50112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1069</xdr:row>
      <xdr:rowOff>22860</xdr:rowOff>
    </xdr:from>
    <xdr:to>
      <xdr:col>10</xdr:col>
      <xdr:colOff>822960</xdr:colOff>
      <xdr:row>1069</xdr:row>
      <xdr:rowOff>1203960</xdr:rowOff>
    </xdr:to>
    <xdr:pic>
      <xdr:nvPicPr>
        <xdr:cNvPr id="6607" name="Изображение 831" descr="resizeПП-00205729">
          <a:hlinkClick xmlns:r="http://schemas.openxmlformats.org/officeDocument/2006/relationships" r:id="rId160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514838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1070</xdr:row>
      <xdr:rowOff>22860</xdr:rowOff>
    </xdr:from>
    <xdr:to>
      <xdr:col>10</xdr:col>
      <xdr:colOff>822960</xdr:colOff>
      <xdr:row>1070</xdr:row>
      <xdr:rowOff>1203960</xdr:rowOff>
    </xdr:to>
    <xdr:pic>
      <xdr:nvPicPr>
        <xdr:cNvPr id="6608" name="Изображение 832" descr="resizeПП-00205731">
          <a:hlinkClick xmlns:r="http://schemas.openxmlformats.org/officeDocument/2006/relationships" r:id="rId16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527030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1071</xdr:row>
      <xdr:rowOff>22860</xdr:rowOff>
    </xdr:from>
    <xdr:to>
      <xdr:col>10</xdr:col>
      <xdr:colOff>822960</xdr:colOff>
      <xdr:row>1071</xdr:row>
      <xdr:rowOff>1203960</xdr:rowOff>
    </xdr:to>
    <xdr:pic>
      <xdr:nvPicPr>
        <xdr:cNvPr id="6609" name="Изображение 833" descr="resizeПП-00189351">
          <a:hlinkClick xmlns:r="http://schemas.openxmlformats.org/officeDocument/2006/relationships" r:id="rId16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53922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1072</xdr:row>
      <xdr:rowOff>22860</xdr:rowOff>
    </xdr:from>
    <xdr:to>
      <xdr:col>10</xdr:col>
      <xdr:colOff>822960</xdr:colOff>
      <xdr:row>1072</xdr:row>
      <xdr:rowOff>1203960</xdr:rowOff>
    </xdr:to>
    <xdr:pic>
      <xdr:nvPicPr>
        <xdr:cNvPr id="6610" name="Изображение 834" descr="resizeПП-00179176">
          <a:hlinkClick xmlns:r="http://schemas.openxmlformats.org/officeDocument/2006/relationships" r:id="rId16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55141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1073</xdr:row>
      <xdr:rowOff>22860</xdr:rowOff>
    </xdr:from>
    <xdr:to>
      <xdr:col>10</xdr:col>
      <xdr:colOff>822960</xdr:colOff>
      <xdr:row>1073</xdr:row>
      <xdr:rowOff>1203960</xdr:rowOff>
    </xdr:to>
    <xdr:pic>
      <xdr:nvPicPr>
        <xdr:cNvPr id="6611" name="Изображение 835" descr="resizeПП-00197687">
          <a:hlinkClick xmlns:r="http://schemas.openxmlformats.org/officeDocument/2006/relationships" r:id="rId16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56360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1074</xdr:row>
      <xdr:rowOff>22860</xdr:rowOff>
    </xdr:from>
    <xdr:to>
      <xdr:col>10</xdr:col>
      <xdr:colOff>822960</xdr:colOff>
      <xdr:row>1074</xdr:row>
      <xdr:rowOff>1203960</xdr:rowOff>
    </xdr:to>
    <xdr:pic>
      <xdr:nvPicPr>
        <xdr:cNvPr id="6612" name="Изображение 836" descr="resizeПП-00197689">
          <a:hlinkClick xmlns:r="http://schemas.openxmlformats.org/officeDocument/2006/relationships" r:id="rId16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575798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1075</xdr:row>
      <xdr:rowOff>22860</xdr:rowOff>
    </xdr:from>
    <xdr:to>
      <xdr:col>10</xdr:col>
      <xdr:colOff>822960</xdr:colOff>
      <xdr:row>1075</xdr:row>
      <xdr:rowOff>1203960</xdr:rowOff>
    </xdr:to>
    <xdr:pic>
      <xdr:nvPicPr>
        <xdr:cNvPr id="6613" name="Изображение 837" descr="resizeПП-00179173">
          <a:hlinkClick xmlns:r="http://schemas.openxmlformats.org/officeDocument/2006/relationships" r:id="rId16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587990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1076</xdr:row>
      <xdr:rowOff>22860</xdr:rowOff>
    </xdr:from>
    <xdr:to>
      <xdr:col>10</xdr:col>
      <xdr:colOff>822960</xdr:colOff>
      <xdr:row>1076</xdr:row>
      <xdr:rowOff>1203960</xdr:rowOff>
    </xdr:to>
    <xdr:pic>
      <xdr:nvPicPr>
        <xdr:cNvPr id="6614" name="Изображение 838" descr="resizeПП-00189355">
          <a:hlinkClick xmlns:r="http://schemas.openxmlformats.org/officeDocument/2006/relationships" r:id="rId16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600182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1077</xdr:row>
      <xdr:rowOff>22860</xdr:rowOff>
    </xdr:from>
    <xdr:to>
      <xdr:col>10</xdr:col>
      <xdr:colOff>822960</xdr:colOff>
      <xdr:row>1077</xdr:row>
      <xdr:rowOff>1203960</xdr:rowOff>
    </xdr:to>
    <xdr:pic>
      <xdr:nvPicPr>
        <xdr:cNvPr id="6615" name="Изображение 839" descr="resizeПП-00230402">
          <a:hlinkClick xmlns:r="http://schemas.openxmlformats.org/officeDocument/2006/relationships" r:id="rId16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612374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1078</xdr:row>
      <xdr:rowOff>22860</xdr:rowOff>
    </xdr:from>
    <xdr:to>
      <xdr:col>10</xdr:col>
      <xdr:colOff>822960</xdr:colOff>
      <xdr:row>1078</xdr:row>
      <xdr:rowOff>1203960</xdr:rowOff>
    </xdr:to>
    <xdr:pic>
      <xdr:nvPicPr>
        <xdr:cNvPr id="6616" name="Изображение 840" descr="resizeПП-00203036">
          <a:hlinkClick xmlns:r="http://schemas.openxmlformats.org/officeDocument/2006/relationships" r:id="rId16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6245660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1081</xdr:row>
      <xdr:rowOff>22860</xdr:rowOff>
    </xdr:from>
    <xdr:to>
      <xdr:col>10</xdr:col>
      <xdr:colOff>822960</xdr:colOff>
      <xdr:row>1081</xdr:row>
      <xdr:rowOff>1203960</xdr:rowOff>
    </xdr:to>
    <xdr:pic>
      <xdr:nvPicPr>
        <xdr:cNvPr id="6617" name="Изображение 841" descr="resizeПП-00204641">
          <a:hlinkClick xmlns:r="http://schemas.openxmlformats.org/officeDocument/2006/relationships" r:id="rId16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64117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1083</xdr:row>
      <xdr:rowOff>22860</xdr:rowOff>
    </xdr:from>
    <xdr:to>
      <xdr:col>10</xdr:col>
      <xdr:colOff>822960</xdr:colOff>
      <xdr:row>1083</xdr:row>
      <xdr:rowOff>1203960</xdr:rowOff>
    </xdr:to>
    <xdr:pic>
      <xdr:nvPicPr>
        <xdr:cNvPr id="6618" name="Изображение 842" descr="resizeПП-00193502">
          <a:hlinkClick xmlns:r="http://schemas.openxmlformats.org/officeDocument/2006/relationships" r:id="rId16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6562652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1084</xdr:row>
      <xdr:rowOff>22860</xdr:rowOff>
    </xdr:from>
    <xdr:to>
      <xdr:col>10</xdr:col>
      <xdr:colOff>822960</xdr:colOff>
      <xdr:row>1084</xdr:row>
      <xdr:rowOff>1203960</xdr:rowOff>
    </xdr:to>
    <xdr:pic>
      <xdr:nvPicPr>
        <xdr:cNvPr id="6619" name="Изображение 843" descr="resizeПП-00193503">
          <a:hlinkClick xmlns:r="http://schemas.openxmlformats.org/officeDocument/2006/relationships" r:id="rId16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6684572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1085</xdr:row>
      <xdr:rowOff>22860</xdr:rowOff>
    </xdr:from>
    <xdr:to>
      <xdr:col>10</xdr:col>
      <xdr:colOff>822960</xdr:colOff>
      <xdr:row>1085</xdr:row>
      <xdr:rowOff>1203960</xdr:rowOff>
    </xdr:to>
    <xdr:pic>
      <xdr:nvPicPr>
        <xdr:cNvPr id="6620" name="Изображение 844" descr="resizeПП-00193501">
          <a:hlinkClick xmlns:r="http://schemas.openxmlformats.org/officeDocument/2006/relationships" r:id="rId16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6806492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1089</xdr:row>
      <xdr:rowOff>22860</xdr:rowOff>
    </xdr:from>
    <xdr:to>
      <xdr:col>10</xdr:col>
      <xdr:colOff>822960</xdr:colOff>
      <xdr:row>1089</xdr:row>
      <xdr:rowOff>1203960</xdr:rowOff>
    </xdr:to>
    <xdr:pic>
      <xdr:nvPicPr>
        <xdr:cNvPr id="6621" name="Изображение 845" descr="resizeПП-00221788">
          <a:hlinkClick xmlns:r="http://schemas.openxmlformats.org/officeDocument/2006/relationships" r:id="rId16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69787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1090</xdr:row>
      <xdr:rowOff>22860</xdr:rowOff>
    </xdr:from>
    <xdr:to>
      <xdr:col>10</xdr:col>
      <xdr:colOff>1112520</xdr:colOff>
      <xdr:row>1090</xdr:row>
      <xdr:rowOff>899160</xdr:rowOff>
    </xdr:to>
    <xdr:pic>
      <xdr:nvPicPr>
        <xdr:cNvPr id="6622" name="Изображение 846" descr="resizeПП-00223471">
          <a:hlinkClick xmlns:r="http://schemas.openxmlformats.org/officeDocument/2006/relationships" r:id="rId16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7100624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1091</xdr:row>
      <xdr:rowOff>22860</xdr:rowOff>
    </xdr:from>
    <xdr:to>
      <xdr:col>10</xdr:col>
      <xdr:colOff>822960</xdr:colOff>
      <xdr:row>1091</xdr:row>
      <xdr:rowOff>1203960</xdr:rowOff>
    </xdr:to>
    <xdr:pic>
      <xdr:nvPicPr>
        <xdr:cNvPr id="6623" name="Изображение 847" descr="resizeПП-00272899">
          <a:hlinkClick xmlns:r="http://schemas.openxmlformats.org/officeDocument/2006/relationships" r:id="rId16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72225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1092</xdr:row>
      <xdr:rowOff>22860</xdr:rowOff>
    </xdr:from>
    <xdr:to>
      <xdr:col>10</xdr:col>
      <xdr:colOff>822960</xdr:colOff>
      <xdr:row>1092</xdr:row>
      <xdr:rowOff>1203960</xdr:rowOff>
    </xdr:to>
    <xdr:pic>
      <xdr:nvPicPr>
        <xdr:cNvPr id="6624" name="Изображение 848" descr="resizeПП-00272909">
          <a:hlinkClick xmlns:r="http://schemas.openxmlformats.org/officeDocument/2006/relationships" r:id="rId16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73444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1093</xdr:row>
      <xdr:rowOff>22860</xdr:rowOff>
    </xdr:from>
    <xdr:to>
      <xdr:col>10</xdr:col>
      <xdr:colOff>822960</xdr:colOff>
      <xdr:row>1093</xdr:row>
      <xdr:rowOff>1203960</xdr:rowOff>
    </xdr:to>
    <xdr:pic>
      <xdr:nvPicPr>
        <xdr:cNvPr id="6625" name="Изображение 849" descr="resizeПП-00272907">
          <a:hlinkClick xmlns:r="http://schemas.openxmlformats.org/officeDocument/2006/relationships" r:id="rId16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74663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1094</xdr:row>
      <xdr:rowOff>22860</xdr:rowOff>
    </xdr:from>
    <xdr:to>
      <xdr:col>10</xdr:col>
      <xdr:colOff>822960</xdr:colOff>
      <xdr:row>1094</xdr:row>
      <xdr:rowOff>1203960</xdr:rowOff>
    </xdr:to>
    <xdr:pic>
      <xdr:nvPicPr>
        <xdr:cNvPr id="6626" name="Изображение 850" descr="resizeПП-00272901">
          <a:hlinkClick xmlns:r="http://schemas.openxmlformats.org/officeDocument/2006/relationships" r:id="rId16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75883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1095</xdr:row>
      <xdr:rowOff>22860</xdr:rowOff>
    </xdr:from>
    <xdr:to>
      <xdr:col>10</xdr:col>
      <xdr:colOff>822960</xdr:colOff>
      <xdr:row>1095</xdr:row>
      <xdr:rowOff>1203960</xdr:rowOff>
    </xdr:to>
    <xdr:pic>
      <xdr:nvPicPr>
        <xdr:cNvPr id="6627" name="Изображение 851" descr="resizeПП-00272891">
          <a:hlinkClick xmlns:r="http://schemas.openxmlformats.org/officeDocument/2006/relationships" r:id="rId16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77102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1096</xdr:row>
      <xdr:rowOff>22860</xdr:rowOff>
    </xdr:from>
    <xdr:to>
      <xdr:col>10</xdr:col>
      <xdr:colOff>822960</xdr:colOff>
      <xdr:row>1096</xdr:row>
      <xdr:rowOff>1203960</xdr:rowOff>
    </xdr:to>
    <xdr:pic>
      <xdr:nvPicPr>
        <xdr:cNvPr id="6628" name="Изображение 852" descr="resizeПП-00272905">
          <a:hlinkClick xmlns:r="http://schemas.openxmlformats.org/officeDocument/2006/relationships" r:id="rId16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78321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1097</xdr:row>
      <xdr:rowOff>22860</xdr:rowOff>
    </xdr:from>
    <xdr:to>
      <xdr:col>10</xdr:col>
      <xdr:colOff>822960</xdr:colOff>
      <xdr:row>1097</xdr:row>
      <xdr:rowOff>1203960</xdr:rowOff>
    </xdr:to>
    <xdr:pic>
      <xdr:nvPicPr>
        <xdr:cNvPr id="6629" name="Изображение 853" descr="resizeПП-00272915">
          <a:hlinkClick xmlns:r="http://schemas.openxmlformats.org/officeDocument/2006/relationships" r:id="rId16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79540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1098</xdr:row>
      <xdr:rowOff>22860</xdr:rowOff>
    </xdr:from>
    <xdr:to>
      <xdr:col>10</xdr:col>
      <xdr:colOff>822960</xdr:colOff>
      <xdr:row>1098</xdr:row>
      <xdr:rowOff>1203960</xdr:rowOff>
    </xdr:to>
    <xdr:pic>
      <xdr:nvPicPr>
        <xdr:cNvPr id="6630" name="Изображение 854" descr="resizeПП-00272900">
          <a:hlinkClick xmlns:r="http://schemas.openxmlformats.org/officeDocument/2006/relationships" r:id="rId16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80759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1099</xdr:row>
      <xdr:rowOff>22860</xdr:rowOff>
    </xdr:from>
    <xdr:to>
      <xdr:col>10</xdr:col>
      <xdr:colOff>822960</xdr:colOff>
      <xdr:row>1099</xdr:row>
      <xdr:rowOff>1203960</xdr:rowOff>
    </xdr:to>
    <xdr:pic>
      <xdr:nvPicPr>
        <xdr:cNvPr id="6631" name="Изображение 855" descr="resizeПП-00272903">
          <a:hlinkClick xmlns:r="http://schemas.openxmlformats.org/officeDocument/2006/relationships" r:id="rId16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81979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1100</xdr:row>
      <xdr:rowOff>22860</xdr:rowOff>
    </xdr:from>
    <xdr:to>
      <xdr:col>10</xdr:col>
      <xdr:colOff>822960</xdr:colOff>
      <xdr:row>1100</xdr:row>
      <xdr:rowOff>1203960</xdr:rowOff>
    </xdr:to>
    <xdr:pic>
      <xdr:nvPicPr>
        <xdr:cNvPr id="6632" name="Изображение 856" descr="resizeПП-00272897">
          <a:hlinkClick xmlns:r="http://schemas.openxmlformats.org/officeDocument/2006/relationships" r:id="rId16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83198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1101</xdr:row>
      <xdr:rowOff>22860</xdr:rowOff>
    </xdr:from>
    <xdr:to>
      <xdr:col>10</xdr:col>
      <xdr:colOff>822960</xdr:colOff>
      <xdr:row>1101</xdr:row>
      <xdr:rowOff>1203960</xdr:rowOff>
    </xdr:to>
    <xdr:pic>
      <xdr:nvPicPr>
        <xdr:cNvPr id="6633" name="Изображение 857" descr="resizeПП-00272902">
          <a:hlinkClick xmlns:r="http://schemas.openxmlformats.org/officeDocument/2006/relationships" r:id="rId16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84417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1102</xdr:row>
      <xdr:rowOff>22860</xdr:rowOff>
    </xdr:from>
    <xdr:to>
      <xdr:col>10</xdr:col>
      <xdr:colOff>822960</xdr:colOff>
      <xdr:row>1102</xdr:row>
      <xdr:rowOff>1203960</xdr:rowOff>
    </xdr:to>
    <xdr:pic>
      <xdr:nvPicPr>
        <xdr:cNvPr id="6634" name="Изображение 858" descr="resizeПП-00272910">
          <a:hlinkClick xmlns:r="http://schemas.openxmlformats.org/officeDocument/2006/relationships" r:id="rId16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85636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1103</xdr:row>
      <xdr:rowOff>22860</xdr:rowOff>
    </xdr:from>
    <xdr:to>
      <xdr:col>10</xdr:col>
      <xdr:colOff>822960</xdr:colOff>
      <xdr:row>1103</xdr:row>
      <xdr:rowOff>1203960</xdr:rowOff>
    </xdr:to>
    <xdr:pic>
      <xdr:nvPicPr>
        <xdr:cNvPr id="6635" name="Изображение 859" descr="resizeПП-00272914">
          <a:hlinkClick xmlns:r="http://schemas.openxmlformats.org/officeDocument/2006/relationships" r:id="rId16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86855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1104</xdr:row>
      <xdr:rowOff>22860</xdr:rowOff>
    </xdr:from>
    <xdr:to>
      <xdr:col>10</xdr:col>
      <xdr:colOff>822960</xdr:colOff>
      <xdr:row>1104</xdr:row>
      <xdr:rowOff>1203960</xdr:rowOff>
    </xdr:to>
    <xdr:pic>
      <xdr:nvPicPr>
        <xdr:cNvPr id="6636" name="Изображение 860" descr="resizeПП-00272904">
          <a:hlinkClick xmlns:r="http://schemas.openxmlformats.org/officeDocument/2006/relationships" r:id="rId16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88075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1105</xdr:row>
      <xdr:rowOff>22860</xdr:rowOff>
    </xdr:from>
    <xdr:to>
      <xdr:col>10</xdr:col>
      <xdr:colOff>822960</xdr:colOff>
      <xdr:row>1105</xdr:row>
      <xdr:rowOff>1203960</xdr:rowOff>
    </xdr:to>
    <xdr:pic>
      <xdr:nvPicPr>
        <xdr:cNvPr id="6637" name="Изображение 861" descr="resizeПП-00272894">
          <a:hlinkClick xmlns:r="http://schemas.openxmlformats.org/officeDocument/2006/relationships" r:id="rId16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89294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1106</xdr:row>
      <xdr:rowOff>22860</xdr:rowOff>
    </xdr:from>
    <xdr:to>
      <xdr:col>10</xdr:col>
      <xdr:colOff>822960</xdr:colOff>
      <xdr:row>1106</xdr:row>
      <xdr:rowOff>1203960</xdr:rowOff>
    </xdr:to>
    <xdr:pic>
      <xdr:nvPicPr>
        <xdr:cNvPr id="6638" name="Изображение 862" descr="resizeПП-00272895">
          <a:hlinkClick xmlns:r="http://schemas.openxmlformats.org/officeDocument/2006/relationships" r:id="rId16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90513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1107</xdr:row>
      <xdr:rowOff>22860</xdr:rowOff>
    </xdr:from>
    <xdr:to>
      <xdr:col>10</xdr:col>
      <xdr:colOff>822960</xdr:colOff>
      <xdr:row>1107</xdr:row>
      <xdr:rowOff>1203960</xdr:rowOff>
    </xdr:to>
    <xdr:pic>
      <xdr:nvPicPr>
        <xdr:cNvPr id="6639" name="Изображение 863" descr="resizeПП-00272908">
          <a:hlinkClick xmlns:r="http://schemas.openxmlformats.org/officeDocument/2006/relationships" r:id="rId16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91732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1108</xdr:row>
      <xdr:rowOff>22860</xdr:rowOff>
    </xdr:from>
    <xdr:to>
      <xdr:col>10</xdr:col>
      <xdr:colOff>1112520</xdr:colOff>
      <xdr:row>1108</xdr:row>
      <xdr:rowOff>899160</xdr:rowOff>
    </xdr:to>
    <xdr:pic>
      <xdr:nvPicPr>
        <xdr:cNvPr id="6640" name="Изображение 864" descr="resizeПП-00254029">
          <a:hlinkClick xmlns:r="http://schemas.openxmlformats.org/officeDocument/2006/relationships" r:id="rId16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9295184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1109</xdr:row>
      <xdr:rowOff>22860</xdr:rowOff>
    </xdr:from>
    <xdr:to>
      <xdr:col>10</xdr:col>
      <xdr:colOff>822960</xdr:colOff>
      <xdr:row>1109</xdr:row>
      <xdr:rowOff>1203960</xdr:rowOff>
    </xdr:to>
    <xdr:pic>
      <xdr:nvPicPr>
        <xdr:cNvPr id="6641" name="Изображение 865" descr="resizeПП-00272916">
          <a:hlinkClick xmlns:r="http://schemas.openxmlformats.org/officeDocument/2006/relationships" r:id="rId16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94171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1110</xdr:row>
      <xdr:rowOff>22860</xdr:rowOff>
    </xdr:from>
    <xdr:to>
      <xdr:col>10</xdr:col>
      <xdr:colOff>822960</xdr:colOff>
      <xdr:row>1110</xdr:row>
      <xdr:rowOff>1203960</xdr:rowOff>
    </xdr:to>
    <xdr:pic>
      <xdr:nvPicPr>
        <xdr:cNvPr id="6642" name="Изображение 866" descr="resizeПП-00272893">
          <a:hlinkClick xmlns:r="http://schemas.openxmlformats.org/officeDocument/2006/relationships" r:id="rId16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95390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1111</xdr:row>
      <xdr:rowOff>22860</xdr:rowOff>
    </xdr:from>
    <xdr:to>
      <xdr:col>10</xdr:col>
      <xdr:colOff>822960</xdr:colOff>
      <xdr:row>1111</xdr:row>
      <xdr:rowOff>1203960</xdr:rowOff>
    </xdr:to>
    <xdr:pic>
      <xdr:nvPicPr>
        <xdr:cNvPr id="6643" name="Изображение 867" descr="resizeПП-00272913">
          <a:hlinkClick xmlns:r="http://schemas.openxmlformats.org/officeDocument/2006/relationships" r:id="rId16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96609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1112</xdr:row>
      <xdr:rowOff>22860</xdr:rowOff>
    </xdr:from>
    <xdr:to>
      <xdr:col>10</xdr:col>
      <xdr:colOff>1112520</xdr:colOff>
      <xdr:row>1112</xdr:row>
      <xdr:rowOff>899160</xdr:rowOff>
    </xdr:to>
    <xdr:pic>
      <xdr:nvPicPr>
        <xdr:cNvPr id="6644" name="Изображение 868" descr="resizeПП-00254034">
          <a:hlinkClick xmlns:r="http://schemas.openxmlformats.org/officeDocument/2006/relationships" r:id="rId16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9782864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1113</xdr:row>
      <xdr:rowOff>22860</xdr:rowOff>
    </xdr:from>
    <xdr:to>
      <xdr:col>10</xdr:col>
      <xdr:colOff>822960</xdr:colOff>
      <xdr:row>1113</xdr:row>
      <xdr:rowOff>1203960</xdr:rowOff>
    </xdr:to>
    <xdr:pic>
      <xdr:nvPicPr>
        <xdr:cNvPr id="6645" name="Изображение 869" descr="resizeПП-00272911">
          <a:hlinkClick xmlns:r="http://schemas.openxmlformats.org/officeDocument/2006/relationships" r:id="rId16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099047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1114</xdr:row>
      <xdr:rowOff>22860</xdr:rowOff>
    </xdr:from>
    <xdr:to>
      <xdr:col>10</xdr:col>
      <xdr:colOff>822960</xdr:colOff>
      <xdr:row>1114</xdr:row>
      <xdr:rowOff>1203960</xdr:rowOff>
    </xdr:to>
    <xdr:pic>
      <xdr:nvPicPr>
        <xdr:cNvPr id="6646" name="Изображение 870" descr="resizeПП-00272912">
          <a:hlinkClick xmlns:r="http://schemas.openxmlformats.org/officeDocument/2006/relationships" r:id="rId16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00267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1115</xdr:row>
      <xdr:rowOff>22860</xdr:rowOff>
    </xdr:from>
    <xdr:to>
      <xdr:col>10</xdr:col>
      <xdr:colOff>822960</xdr:colOff>
      <xdr:row>1115</xdr:row>
      <xdr:rowOff>1203960</xdr:rowOff>
    </xdr:to>
    <xdr:pic>
      <xdr:nvPicPr>
        <xdr:cNvPr id="6647" name="Изображение 871" descr="resizeПП-00272896">
          <a:hlinkClick xmlns:r="http://schemas.openxmlformats.org/officeDocument/2006/relationships" r:id="rId16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01486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1116</xdr:row>
      <xdr:rowOff>22860</xdr:rowOff>
    </xdr:from>
    <xdr:to>
      <xdr:col>10</xdr:col>
      <xdr:colOff>822960</xdr:colOff>
      <xdr:row>1116</xdr:row>
      <xdr:rowOff>1203960</xdr:rowOff>
    </xdr:to>
    <xdr:pic>
      <xdr:nvPicPr>
        <xdr:cNvPr id="6648" name="Изображение 872" descr="resizeПП-00272887">
          <a:hlinkClick xmlns:r="http://schemas.openxmlformats.org/officeDocument/2006/relationships" r:id="rId16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02705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1117</xdr:row>
      <xdr:rowOff>22860</xdr:rowOff>
    </xdr:from>
    <xdr:to>
      <xdr:col>10</xdr:col>
      <xdr:colOff>822960</xdr:colOff>
      <xdr:row>1117</xdr:row>
      <xdr:rowOff>1203960</xdr:rowOff>
    </xdr:to>
    <xdr:pic>
      <xdr:nvPicPr>
        <xdr:cNvPr id="6649" name="Изображение 873" descr="resizeПП-00272906">
          <a:hlinkClick xmlns:r="http://schemas.openxmlformats.org/officeDocument/2006/relationships" r:id="rId16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03924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1118</xdr:row>
      <xdr:rowOff>22860</xdr:rowOff>
    </xdr:from>
    <xdr:to>
      <xdr:col>10</xdr:col>
      <xdr:colOff>822960</xdr:colOff>
      <xdr:row>1118</xdr:row>
      <xdr:rowOff>1203960</xdr:rowOff>
    </xdr:to>
    <xdr:pic>
      <xdr:nvPicPr>
        <xdr:cNvPr id="6650" name="Изображение 874" descr="resizeПП-00272898">
          <a:hlinkClick xmlns:r="http://schemas.openxmlformats.org/officeDocument/2006/relationships" r:id="rId16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05143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1119</xdr:row>
      <xdr:rowOff>22860</xdr:rowOff>
    </xdr:from>
    <xdr:to>
      <xdr:col>10</xdr:col>
      <xdr:colOff>822960</xdr:colOff>
      <xdr:row>1119</xdr:row>
      <xdr:rowOff>1203960</xdr:rowOff>
    </xdr:to>
    <xdr:pic>
      <xdr:nvPicPr>
        <xdr:cNvPr id="6651" name="Изображение 875" descr="resizeПП-00272888">
          <a:hlinkClick xmlns:r="http://schemas.openxmlformats.org/officeDocument/2006/relationships" r:id="rId16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06363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1120</xdr:row>
      <xdr:rowOff>22860</xdr:rowOff>
    </xdr:from>
    <xdr:to>
      <xdr:col>10</xdr:col>
      <xdr:colOff>822960</xdr:colOff>
      <xdr:row>1120</xdr:row>
      <xdr:rowOff>1203960</xdr:rowOff>
    </xdr:to>
    <xdr:pic>
      <xdr:nvPicPr>
        <xdr:cNvPr id="6652" name="Изображение 876" descr="resizeПП-00272892">
          <a:hlinkClick xmlns:r="http://schemas.openxmlformats.org/officeDocument/2006/relationships" r:id="rId16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07582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1121</xdr:row>
      <xdr:rowOff>22860</xdr:rowOff>
    </xdr:from>
    <xdr:to>
      <xdr:col>10</xdr:col>
      <xdr:colOff>822960</xdr:colOff>
      <xdr:row>1121</xdr:row>
      <xdr:rowOff>1203960</xdr:rowOff>
    </xdr:to>
    <xdr:pic>
      <xdr:nvPicPr>
        <xdr:cNvPr id="6653" name="Изображение 877" descr="resizeПП-00272890">
          <a:hlinkClick xmlns:r="http://schemas.openxmlformats.org/officeDocument/2006/relationships" r:id="rId17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08801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1122</xdr:row>
      <xdr:rowOff>22860</xdr:rowOff>
    </xdr:from>
    <xdr:to>
      <xdr:col>10</xdr:col>
      <xdr:colOff>822960</xdr:colOff>
      <xdr:row>1122</xdr:row>
      <xdr:rowOff>1203960</xdr:rowOff>
    </xdr:to>
    <xdr:pic>
      <xdr:nvPicPr>
        <xdr:cNvPr id="6654" name="Изображение 878" descr="resizeПП-00272889">
          <a:hlinkClick xmlns:r="http://schemas.openxmlformats.org/officeDocument/2006/relationships" r:id="rId17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10020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1124</xdr:row>
      <xdr:rowOff>22860</xdr:rowOff>
    </xdr:from>
    <xdr:to>
      <xdr:col>10</xdr:col>
      <xdr:colOff>1112520</xdr:colOff>
      <xdr:row>1124</xdr:row>
      <xdr:rowOff>899160</xdr:rowOff>
    </xdr:to>
    <xdr:pic>
      <xdr:nvPicPr>
        <xdr:cNvPr id="6655" name="Изображение 879" descr="resizeПП-00255643">
          <a:hlinkClick xmlns:r="http://schemas.openxmlformats.org/officeDocument/2006/relationships" r:id="rId17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1139224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1125</xdr:row>
      <xdr:rowOff>22860</xdr:rowOff>
    </xdr:from>
    <xdr:to>
      <xdr:col>10</xdr:col>
      <xdr:colOff>822960</xdr:colOff>
      <xdr:row>1125</xdr:row>
      <xdr:rowOff>1203960</xdr:rowOff>
    </xdr:to>
    <xdr:pic>
      <xdr:nvPicPr>
        <xdr:cNvPr id="6656" name="Изображение 880" descr="resizeПП-00238172">
          <a:hlinkClick xmlns:r="http://schemas.openxmlformats.org/officeDocument/2006/relationships" r:id="rId17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12611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1126</xdr:row>
      <xdr:rowOff>22860</xdr:rowOff>
    </xdr:from>
    <xdr:to>
      <xdr:col>10</xdr:col>
      <xdr:colOff>822960</xdr:colOff>
      <xdr:row>1126</xdr:row>
      <xdr:rowOff>1203960</xdr:rowOff>
    </xdr:to>
    <xdr:pic>
      <xdr:nvPicPr>
        <xdr:cNvPr id="6657" name="Изображение 881" descr="resizeПП-00217648">
          <a:hlinkClick xmlns:r="http://schemas.openxmlformats.org/officeDocument/2006/relationships" r:id="rId170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13830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1129</xdr:row>
      <xdr:rowOff>22860</xdr:rowOff>
    </xdr:from>
    <xdr:to>
      <xdr:col>10</xdr:col>
      <xdr:colOff>822960</xdr:colOff>
      <xdr:row>1129</xdr:row>
      <xdr:rowOff>1203960</xdr:rowOff>
    </xdr:to>
    <xdr:pic>
      <xdr:nvPicPr>
        <xdr:cNvPr id="6658" name="Изображение 882" descr="resizeПП-00220739">
          <a:hlinkClick xmlns:r="http://schemas.openxmlformats.org/officeDocument/2006/relationships" r:id="rId171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15354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1130</xdr:row>
      <xdr:rowOff>22860</xdr:rowOff>
    </xdr:from>
    <xdr:to>
      <xdr:col>10</xdr:col>
      <xdr:colOff>1112520</xdr:colOff>
      <xdr:row>1130</xdr:row>
      <xdr:rowOff>899160</xdr:rowOff>
    </xdr:to>
    <xdr:pic>
      <xdr:nvPicPr>
        <xdr:cNvPr id="6659" name="Изображение 883" descr="resizeПП-00220479">
          <a:hlinkClick xmlns:r="http://schemas.openxmlformats.org/officeDocument/2006/relationships" r:id="rId17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1657384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1132</xdr:row>
      <xdr:rowOff>22860</xdr:rowOff>
    </xdr:from>
    <xdr:to>
      <xdr:col>10</xdr:col>
      <xdr:colOff>822960</xdr:colOff>
      <xdr:row>1132</xdr:row>
      <xdr:rowOff>1203960</xdr:rowOff>
    </xdr:to>
    <xdr:pic>
      <xdr:nvPicPr>
        <xdr:cNvPr id="6660" name="Изображение 884" descr="resizeПП-00206242">
          <a:hlinkClick xmlns:r="http://schemas.openxmlformats.org/officeDocument/2006/relationships" r:id="rId17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17945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1133</xdr:row>
      <xdr:rowOff>22860</xdr:rowOff>
    </xdr:from>
    <xdr:to>
      <xdr:col>10</xdr:col>
      <xdr:colOff>1112520</xdr:colOff>
      <xdr:row>1133</xdr:row>
      <xdr:rowOff>899160</xdr:rowOff>
    </xdr:to>
    <xdr:pic>
      <xdr:nvPicPr>
        <xdr:cNvPr id="6661" name="Изображение 885" descr="resizeПП-00206239">
          <a:hlinkClick xmlns:r="http://schemas.openxmlformats.org/officeDocument/2006/relationships" r:id="rId171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1916464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1134</xdr:row>
      <xdr:rowOff>22860</xdr:rowOff>
    </xdr:from>
    <xdr:to>
      <xdr:col>10</xdr:col>
      <xdr:colOff>1112520</xdr:colOff>
      <xdr:row>1134</xdr:row>
      <xdr:rowOff>899160</xdr:rowOff>
    </xdr:to>
    <xdr:pic>
      <xdr:nvPicPr>
        <xdr:cNvPr id="6662" name="Изображение 886" descr="resizeПП-00206248">
          <a:hlinkClick xmlns:r="http://schemas.openxmlformats.org/officeDocument/2006/relationships" r:id="rId171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2038384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1135</xdr:row>
      <xdr:rowOff>22860</xdr:rowOff>
    </xdr:from>
    <xdr:to>
      <xdr:col>10</xdr:col>
      <xdr:colOff>822960</xdr:colOff>
      <xdr:row>1135</xdr:row>
      <xdr:rowOff>1203960</xdr:rowOff>
    </xdr:to>
    <xdr:pic>
      <xdr:nvPicPr>
        <xdr:cNvPr id="6663" name="Изображение 887" descr="resizeПП-00206232">
          <a:hlinkClick xmlns:r="http://schemas.openxmlformats.org/officeDocument/2006/relationships" r:id="rId172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21603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1136</xdr:row>
      <xdr:rowOff>22860</xdr:rowOff>
    </xdr:from>
    <xdr:to>
      <xdr:col>10</xdr:col>
      <xdr:colOff>822960</xdr:colOff>
      <xdr:row>1136</xdr:row>
      <xdr:rowOff>1203960</xdr:rowOff>
    </xdr:to>
    <xdr:pic>
      <xdr:nvPicPr>
        <xdr:cNvPr id="6664" name="Изображение 888" descr="resizeПП-00206240">
          <a:hlinkClick xmlns:r="http://schemas.openxmlformats.org/officeDocument/2006/relationships" r:id="rId172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22822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1137</xdr:row>
      <xdr:rowOff>22860</xdr:rowOff>
    </xdr:from>
    <xdr:to>
      <xdr:col>10</xdr:col>
      <xdr:colOff>822960</xdr:colOff>
      <xdr:row>1137</xdr:row>
      <xdr:rowOff>1203960</xdr:rowOff>
    </xdr:to>
    <xdr:pic>
      <xdr:nvPicPr>
        <xdr:cNvPr id="6665" name="Изображение 889" descr="resizeПП-00206237">
          <a:hlinkClick xmlns:r="http://schemas.openxmlformats.org/officeDocument/2006/relationships" r:id="rId172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24041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1138</xdr:row>
      <xdr:rowOff>22860</xdr:rowOff>
    </xdr:from>
    <xdr:to>
      <xdr:col>10</xdr:col>
      <xdr:colOff>822960</xdr:colOff>
      <xdr:row>1138</xdr:row>
      <xdr:rowOff>1203960</xdr:rowOff>
    </xdr:to>
    <xdr:pic>
      <xdr:nvPicPr>
        <xdr:cNvPr id="6666" name="Изображение 890" descr="resizeПП-00206241">
          <a:hlinkClick xmlns:r="http://schemas.openxmlformats.org/officeDocument/2006/relationships" r:id="rId17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25260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1139</xdr:row>
      <xdr:rowOff>22860</xdr:rowOff>
    </xdr:from>
    <xdr:to>
      <xdr:col>10</xdr:col>
      <xdr:colOff>1112520</xdr:colOff>
      <xdr:row>1139</xdr:row>
      <xdr:rowOff>899160</xdr:rowOff>
    </xdr:to>
    <xdr:pic>
      <xdr:nvPicPr>
        <xdr:cNvPr id="6667" name="Изображение 891" descr="resizeПП-00206233">
          <a:hlinkClick xmlns:r="http://schemas.openxmlformats.org/officeDocument/2006/relationships" r:id="rId17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2647984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1140</xdr:row>
      <xdr:rowOff>22860</xdr:rowOff>
    </xdr:from>
    <xdr:to>
      <xdr:col>10</xdr:col>
      <xdr:colOff>822960</xdr:colOff>
      <xdr:row>1140</xdr:row>
      <xdr:rowOff>1203960</xdr:rowOff>
    </xdr:to>
    <xdr:pic>
      <xdr:nvPicPr>
        <xdr:cNvPr id="6668" name="Изображение 892" descr="resizeПП-00213864">
          <a:hlinkClick xmlns:r="http://schemas.openxmlformats.org/officeDocument/2006/relationships" r:id="rId17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27699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1141</xdr:row>
      <xdr:rowOff>22860</xdr:rowOff>
    </xdr:from>
    <xdr:to>
      <xdr:col>10</xdr:col>
      <xdr:colOff>822960</xdr:colOff>
      <xdr:row>1141</xdr:row>
      <xdr:rowOff>1203960</xdr:rowOff>
    </xdr:to>
    <xdr:pic>
      <xdr:nvPicPr>
        <xdr:cNvPr id="6669" name="Изображение 893" descr="resizeПП-00206245">
          <a:hlinkClick xmlns:r="http://schemas.openxmlformats.org/officeDocument/2006/relationships" r:id="rId17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28918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1142</xdr:row>
      <xdr:rowOff>22860</xdr:rowOff>
    </xdr:from>
    <xdr:to>
      <xdr:col>10</xdr:col>
      <xdr:colOff>822960</xdr:colOff>
      <xdr:row>1142</xdr:row>
      <xdr:rowOff>1203960</xdr:rowOff>
    </xdr:to>
    <xdr:pic>
      <xdr:nvPicPr>
        <xdr:cNvPr id="6670" name="Изображение 894" descr="resizeПП-00213865">
          <a:hlinkClick xmlns:r="http://schemas.openxmlformats.org/officeDocument/2006/relationships" r:id="rId17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30137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1143</xdr:row>
      <xdr:rowOff>22860</xdr:rowOff>
    </xdr:from>
    <xdr:to>
      <xdr:col>10</xdr:col>
      <xdr:colOff>822960</xdr:colOff>
      <xdr:row>1143</xdr:row>
      <xdr:rowOff>1203960</xdr:rowOff>
    </xdr:to>
    <xdr:pic>
      <xdr:nvPicPr>
        <xdr:cNvPr id="6671" name="Изображение 895" descr="resizeПП-00213857">
          <a:hlinkClick xmlns:r="http://schemas.openxmlformats.org/officeDocument/2006/relationships" r:id="rId17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31356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1144</xdr:row>
      <xdr:rowOff>22860</xdr:rowOff>
    </xdr:from>
    <xdr:to>
      <xdr:col>10</xdr:col>
      <xdr:colOff>822960</xdr:colOff>
      <xdr:row>1144</xdr:row>
      <xdr:rowOff>1203960</xdr:rowOff>
    </xdr:to>
    <xdr:pic>
      <xdr:nvPicPr>
        <xdr:cNvPr id="6672" name="Изображение 896" descr="resizeПП-00213855">
          <a:hlinkClick xmlns:r="http://schemas.openxmlformats.org/officeDocument/2006/relationships" r:id="rId17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32575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1145</xdr:row>
      <xdr:rowOff>22860</xdr:rowOff>
    </xdr:from>
    <xdr:to>
      <xdr:col>10</xdr:col>
      <xdr:colOff>822960</xdr:colOff>
      <xdr:row>1145</xdr:row>
      <xdr:rowOff>1203960</xdr:rowOff>
    </xdr:to>
    <xdr:pic>
      <xdr:nvPicPr>
        <xdr:cNvPr id="6673" name="Изображение 897" descr="resizeПП-00213853">
          <a:hlinkClick xmlns:r="http://schemas.openxmlformats.org/officeDocument/2006/relationships" r:id="rId17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33795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1146</xdr:row>
      <xdr:rowOff>22860</xdr:rowOff>
    </xdr:from>
    <xdr:to>
      <xdr:col>10</xdr:col>
      <xdr:colOff>822960</xdr:colOff>
      <xdr:row>1146</xdr:row>
      <xdr:rowOff>1203960</xdr:rowOff>
    </xdr:to>
    <xdr:pic>
      <xdr:nvPicPr>
        <xdr:cNvPr id="6674" name="Изображение 898" descr="resizeПП-00213856">
          <a:hlinkClick xmlns:r="http://schemas.openxmlformats.org/officeDocument/2006/relationships" r:id="rId17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350142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1147</xdr:row>
      <xdr:rowOff>22860</xdr:rowOff>
    </xdr:from>
    <xdr:to>
      <xdr:col>10</xdr:col>
      <xdr:colOff>822960</xdr:colOff>
      <xdr:row>1147</xdr:row>
      <xdr:rowOff>1203960</xdr:rowOff>
    </xdr:to>
    <xdr:pic>
      <xdr:nvPicPr>
        <xdr:cNvPr id="6675" name="Изображение 899" descr="resizeПП-00213863">
          <a:hlinkClick xmlns:r="http://schemas.openxmlformats.org/officeDocument/2006/relationships" r:id="rId17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362334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1150</xdr:row>
      <xdr:rowOff>22860</xdr:rowOff>
    </xdr:from>
    <xdr:to>
      <xdr:col>10</xdr:col>
      <xdr:colOff>1112520</xdr:colOff>
      <xdr:row>1150</xdr:row>
      <xdr:rowOff>899160</xdr:rowOff>
    </xdr:to>
    <xdr:pic>
      <xdr:nvPicPr>
        <xdr:cNvPr id="6676" name="Изображение 900" descr="resizeПП-00185819">
          <a:hlinkClick xmlns:r="http://schemas.openxmlformats.org/officeDocument/2006/relationships" r:id="rId17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3775744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1151</xdr:row>
      <xdr:rowOff>22860</xdr:rowOff>
    </xdr:from>
    <xdr:to>
      <xdr:col>10</xdr:col>
      <xdr:colOff>822960</xdr:colOff>
      <xdr:row>1151</xdr:row>
      <xdr:rowOff>1203960</xdr:rowOff>
    </xdr:to>
    <xdr:pic>
      <xdr:nvPicPr>
        <xdr:cNvPr id="6677" name="Изображение 901" descr="resizeПП-00185824">
          <a:hlinkClick xmlns:r="http://schemas.openxmlformats.org/officeDocument/2006/relationships" r:id="rId17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38976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1152</xdr:row>
      <xdr:rowOff>22860</xdr:rowOff>
    </xdr:from>
    <xdr:to>
      <xdr:col>10</xdr:col>
      <xdr:colOff>822960</xdr:colOff>
      <xdr:row>1152</xdr:row>
      <xdr:rowOff>1203960</xdr:rowOff>
    </xdr:to>
    <xdr:pic>
      <xdr:nvPicPr>
        <xdr:cNvPr id="6678" name="Изображение 902" descr="resizeПП-00185827">
          <a:hlinkClick xmlns:r="http://schemas.openxmlformats.org/officeDocument/2006/relationships" r:id="rId17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40195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1153</xdr:row>
      <xdr:rowOff>22860</xdr:rowOff>
    </xdr:from>
    <xdr:to>
      <xdr:col>10</xdr:col>
      <xdr:colOff>1112520</xdr:colOff>
      <xdr:row>1153</xdr:row>
      <xdr:rowOff>899160</xdr:rowOff>
    </xdr:to>
    <xdr:pic>
      <xdr:nvPicPr>
        <xdr:cNvPr id="6679" name="Изображение 903" descr="resizeПП-00185829">
          <a:hlinkClick xmlns:r="http://schemas.openxmlformats.org/officeDocument/2006/relationships" r:id="rId17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4141504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1155</xdr:row>
      <xdr:rowOff>22860</xdr:rowOff>
    </xdr:from>
    <xdr:to>
      <xdr:col>10</xdr:col>
      <xdr:colOff>822960</xdr:colOff>
      <xdr:row>1155</xdr:row>
      <xdr:rowOff>1203960</xdr:rowOff>
    </xdr:to>
    <xdr:pic>
      <xdr:nvPicPr>
        <xdr:cNvPr id="6680" name="Изображение 904" descr="resizeПП-00213066">
          <a:hlinkClick xmlns:r="http://schemas.openxmlformats.org/officeDocument/2006/relationships" r:id="rId17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42786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1156</xdr:row>
      <xdr:rowOff>22860</xdr:rowOff>
    </xdr:from>
    <xdr:to>
      <xdr:col>10</xdr:col>
      <xdr:colOff>822960</xdr:colOff>
      <xdr:row>1156</xdr:row>
      <xdr:rowOff>1203960</xdr:rowOff>
    </xdr:to>
    <xdr:pic>
      <xdr:nvPicPr>
        <xdr:cNvPr id="6681" name="Изображение 905" descr="resizeПП-00213060">
          <a:hlinkClick xmlns:r="http://schemas.openxmlformats.org/officeDocument/2006/relationships" r:id="rId17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44005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1157</xdr:row>
      <xdr:rowOff>22860</xdr:rowOff>
    </xdr:from>
    <xdr:to>
      <xdr:col>10</xdr:col>
      <xdr:colOff>822960</xdr:colOff>
      <xdr:row>1157</xdr:row>
      <xdr:rowOff>1203960</xdr:rowOff>
    </xdr:to>
    <xdr:pic>
      <xdr:nvPicPr>
        <xdr:cNvPr id="6682" name="Изображение 906" descr="resizeПП-00213057">
          <a:hlinkClick xmlns:r="http://schemas.openxmlformats.org/officeDocument/2006/relationships" r:id="rId17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45225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1159</xdr:row>
      <xdr:rowOff>22860</xdr:rowOff>
    </xdr:from>
    <xdr:to>
      <xdr:col>10</xdr:col>
      <xdr:colOff>822960</xdr:colOff>
      <xdr:row>1159</xdr:row>
      <xdr:rowOff>1203960</xdr:rowOff>
    </xdr:to>
    <xdr:pic>
      <xdr:nvPicPr>
        <xdr:cNvPr id="6683" name="Изображение 907" descr="resizeПП-00213052">
          <a:hlinkClick xmlns:r="http://schemas.openxmlformats.org/officeDocument/2006/relationships" r:id="rId17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46596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1160</xdr:row>
      <xdr:rowOff>22860</xdr:rowOff>
    </xdr:from>
    <xdr:to>
      <xdr:col>10</xdr:col>
      <xdr:colOff>1112520</xdr:colOff>
      <xdr:row>1160</xdr:row>
      <xdr:rowOff>899160</xdr:rowOff>
    </xdr:to>
    <xdr:pic>
      <xdr:nvPicPr>
        <xdr:cNvPr id="6684" name="Изображение 908" descr="resizeПП-00227485">
          <a:hlinkClick xmlns:r="http://schemas.openxmlformats.org/officeDocument/2006/relationships" r:id="rId17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4781584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1162</xdr:row>
      <xdr:rowOff>22860</xdr:rowOff>
    </xdr:from>
    <xdr:to>
      <xdr:col>10</xdr:col>
      <xdr:colOff>1112520</xdr:colOff>
      <xdr:row>1162</xdr:row>
      <xdr:rowOff>899160</xdr:rowOff>
    </xdr:to>
    <xdr:pic>
      <xdr:nvPicPr>
        <xdr:cNvPr id="6685" name="Изображение 909" descr="resizeПП-00206295">
          <a:hlinkClick xmlns:r="http://schemas.openxmlformats.org/officeDocument/2006/relationships" r:id="rId17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4918744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1163</xdr:row>
      <xdr:rowOff>22860</xdr:rowOff>
    </xdr:from>
    <xdr:to>
      <xdr:col>10</xdr:col>
      <xdr:colOff>822960</xdr:colOff>
      <xdr:row>1163</xdr:row>
      <xdr:rowOff>1203960</xdr:rowOff>
    </xdr:to>
    <xdr:pic>
      <xdr:nvPicPr>
        <xdr:cNvPr id="6686" name="Изображение 910" descr="resizeПП-00206281">
          <a:hlinkClick xmlns:r="http://schemas.openxmlformats.org/officeDocument/2006/relationships" r:id="rId17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504066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1164</xdr:row>
      <xdr:rowOff>22860</xdr:rowOff>
    </xdr:from>
    <xdr:to>
      <xdr:col>10</xdr:col>
      <xdr:colOff>822960</xdr:colOff>
      <xdr:row>1164</xdr:row>
      <xdr:rowOff>1203960</xdr:rowOff>
    </xdr:to>
    <xdr:pic>
      <xdr:nvPicPr>
        <xdr:cNvPr id="6687" name="Изображение 911" descr="resizeПП-00206290">
          <a:hlinkClick xmlns:r="http://schemas.openxmlformats.org/officeDocument/2006/relationships" r:id="rId17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51625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1165</xdr:row>
      <xdr:rowOff>22860</xdr:rowOff>
    </xdr:from>
    <xdr:to>
      <xdr:col>10</xdr:col>
      <xdr:colOff>822960</xdr:colOff>
      <xdr:row>1165</xdr:row>
      <xdr:rowOff>1203960</xdr:rowOff>
    </xdr:to>
    <xdr:pic>
      <xdr:nvPicPr>
        <xdr:cNvPr id="6688" name="Изображение 912" descr="resizeПП-00187014">
          <a:hlinkClick xmlns:r="http://schemas.openxmlformats.org/officeDocument/2006/relationships" r:id="rId17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528450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1166</xdr:row>
      <xdr:rowOff>22860</xdr:rowOff>
    </xdr:from>
    <xdr:to>
      <xdr:col>10</xdr:col>
      <xdr:colOff>1112520</xdr:colOff>
      <xdr:row>1166</xdr:row>
      <xdr:rowOff>899160</xdr:rowOff>
    </xdr:to>
    <xdr:pic>
      <xdr:nvPicPr>
        <xdr:cNvPr id="6689" name="Изображение 913" descr="resizeПП-00187029">
          <a:hlinkClick xmlns:r="http://schemas.openxmlformats.org/officeDocument/2006/relationships" r:id="rId17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5406424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1167</xdr:row>
      <xdr:rowOff>22860</xdr:rowOff>
    </xdr:from>
    <xdr:to>
      <xdr:col>10</xdr:col>
      <xdr:colOff>1112520</xdr:colOff>
      <xdr:row>1167</xdr:row>
      <xdr:rowOff>899160</xdr:rowOff>
    </xdr:to>
    <xdr:pic>
      <xdr:nvPicPr>
        <xdr:cNvPr id="6690" name="Изображение 914" descr="resizeПП-00187010">
          <a:hlinkClick xmlns:r="http://schemas.openxmlformats.org/officeDocument/2006/relationships" r:id="rId17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5528344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1168</xdr:row>
      <xdr:rowOff>22860</xdr:rowOff>
    </xdr:from>
    <xdr:to>
      <xdr:col>10</xdr:col>
      <xdr:colOff>1112520</xdr:colOff>
      <xdr:row>1168</xdr:row>
      <xdr:rowOff>899160</xdr:rowOff>
    </xdr:to>
    <xdr:pic>
      <xdr:nvPicPr>
        <xdr:cNvPr id="6691" name="Изображение 915" descr="resizeПП-00187015">
          <a:hlinkClick xmlns:r="http://schemas.openxmlformats.org/officeDocument/2006/relationships" r:id="rId17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5650264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1169</xdr:row>
      <xdr:rowOff>22860</xdr:rowOff>
    </xdr:from>
    <xdr:to>
      <xdr:col>10</xdr:col>
      <xdr:colOff>822960</xdr:colOff>
      <xdr:row>1169</xdr:row>
      <xdr:rowOff>1203960</xdr:rowOff>
    </xdr:to>
    <xdr:pic>
      <xdr:nvPicPr>
        <xdr:cNvPr id="6692" name="Изображение 916" descr="resizeПП-00187026">
          <a:hlinkClick xmlns:r="http://schemas.openxmlformats.org/officeDocument/2006/relationships" r:id="rId17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5772184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1170</xdr:row>
      <xdr:rowOff>22860</xdr:rowOff>
    </xdr:from>
    <xdr:to>
      <xdr:col>10</xdr:col>
      <xdr:colOff>1112520</xdr:colOff>
      <xdr:row>1170</xdr:row>
      <xdr:rowOff>899160</xdr:rowOff>
    </xdr:to>
    <xdr:pic>
      <xdr:nvPicPr>
        <xdr:cNvPr id="6693" name="Изображение 917" descr="resizeПП-00187016">
          <a:hlinkClick xmlns:r="http://schemas.openxmlformats.org/officeDocument/2006/relationships" r:id="rId17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58941040"/>
          <a:ext cx="11049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1175</xdr:row>
      <xdr:rowOff>22860</xdr:rowOff>
    </xdr:from>
    <xdr:to>
      <xdr:col>10</xdr:col>
      <xdr:colOff>822960</xdr:colOff>
      <xdr:row>1175</xdr:row>
      <xdr:rowOff>1203960</xdr:rowOff>
    </xdr:to>
    <xdr:pic>
      <xdr:nvPicPr>
        <xdr:cNvPr id="6694" name="Изображение 918" descr="resizeПП-00226210">
          <a:hlinkClick xmlns:r="http://schemas.openxmlformats.org/officeDocument/2006/relationships" r:id="rId17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608155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1176</xdr:row>
      <xdr:rowOff>22860</xdr:rowOff>
    </xdr:from>
    <xdr:to>
      <xdr:col>10</xdr:col>
      <xdr:colOff>822960</xdr:colOff>
      <xdr:row>1176</xdr:row>
      <xdr:rowOff>1203960</xdr:rowOff>
    </xdr:to>
    <xdr:pic>
      <xdr:nvPicPr>
        <xdr:cNvPr id="6695" name="Изображение 919" descr="resizeПП-00226213">
          <a:hlinkClick xmlns:r="http://schemas.openxmlformats.org/officeDocument/2006/relationships" r:id="rId17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62034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1179</xdr:row>
      <xdr:rowOff>22860</xdr:rowOff>
    </xdr:from>
    <xdr:to>
      <xdr:col>10</xdr:col>
      <xdr:colOff>822960</xdr:colOff>
      <xdr:row>1179</xdr:row>
      <xdr:rowOff>1203960</xdr:rowOff>
    </xdr:to>
    <xdr:pic>
      <xdr:nvPicPr>
        <xdr:cNvPr id="6696" name="Изображение 920" descr="resizeПП-00210303">
          <a:hlinkClick xmlns:r="http://schemas.openxmlformats.org/officeDocument/2006/relationships" r:id="rId17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635587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1180</xdr:row>
      <xdr:rowOff>22860</xdr:rowOff>
    </xdr:from>
    <xdr:to>
      <xdr:col>10</xdr:col>
      <xdr:colOff>822960</xdr:colOff>
      <xdr:row>1180</xdr:row>
      <xdr:rowOff>1203960</xdr:rowOff>
    </xdr:to>
    <xdr:pic>
      <xdr:nvPicPr>
        <xdr:cNvPr id="6697" name="Изображение 921" descr="resizeПП-00210319">
          <a:hlinkClick xmlns:r="http://schemas.openxmlformats.org/officeDocument/2006/relationships" r:id="rId17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64777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1181</xdr:row>
      <xdr:rowOff>22860</xdr:rowOff>
    </xdr:from>
    <xdr:to>
      <xdr:col>10</xdr:col>
      <xdr:colOff>822960</xdr:colOff>
      <xdr:row>1181</xdr:row>
      <xdr:rowOff>1203960</xdr:rowOff>
    </xdr:to>
    <xdr:pic>
      <xdr:nvPicPr>
        <xdr:cNvPr id="6698" name="Изображение 922" descr="resizeПП-00210316">
          <a:hlinkClick xmlns:r="http://schemas.openxmlformats.org/officeDocument/2006/relationships" r:id="rId17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659971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1182</xdr:row>
      <xdr:rowOff>22860</xdr:rowOff>
    </xdr:from>
    <xdr:to>
      <xdr:col>10</xdr:col>
      <xdr:colOff>822960</xdr:colOff>
      <xdr:row>1182</xdr:row>
      <xdr:rowOff>1203960</xdr:rowOff>
    </xdr:to>
    <xdr:pic>
      <xdr:nvPicPr>
        <xdr:cNvPr id="6699" name="Изображение 923" descr="resizeПП-00167810">
          <a:hlinkClick xmlns:r="http://schemas.openxmlformats.org/officeDocument/2006/relationships" r:id="rId17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67216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1185</xdr:row>
      <xdr:rowOff>22860</xdr:rowOff>
    </xdr:from>
    <xdr:to>
      <xdr:col>10</xdr:col>
      <xdr:colOff>822960</xdr:colOff>
      <xdr:row>1185</xdr:row>
      <xdr:rowOff>1203960</xdr:rowOff>
    </xdr:to>
    <xdr:pic>
      <xdr:nvPicPr>
        <xdr:cNvPr id="6700" name="Изображение 924" descr="resizeПП-00076500">
          <a:hlinkClick xmlns:r="http://schemas.openxmlformats.org/officeDocument/2006/relationships" r:id="rId179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687403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1187</xdr:row>
      <xdr:rowOff>22860</xdr:rowOff>
    </xdr:from>
    <xdr:to>
      <xdr:col>10</xdr:col>
      <xdr:colOff>822960</xdr:colOff>
      <xdr:row>1187</xdr:row>
      <xdr:rowOff>1203960</xdr:rowOff>
    </xdr:to>
    <xdr:pic>
      <xdr:nvPicPr>
        <xdr:cNvPr id="6701" name="Изображение 925" descr="resizeПП-00076508">
          <a:hlinkClick xmlns:r="http://schemas.openxmlformats.org/officeDocument/2006/relationships" r:id="rId179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70111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1190</xdr:row>
      <xdr:rowOff>22860</xdr:rowOff>
    </xdr:from>
    <xdr:to>
      <xdr:col>10</xdr:col>
      <xdr:colOff>822960</xdr:colOff>
      <xdr:row>1190</xdr:row>
      <xdr:rowOff>1203960</xdr:rowOff>
    </xdr:to>
    <xdr:pic>
      <xdr:nvPicPr>
        <xdr:cNvPr id="6702" name="Изображение 926" descr="resizeПП-00107827">
          <a:hlinkClick xmlns:r="http://schemas.openxmlformats.org/officeDocument/2006/relationships" r:id="rId179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7163596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1194</xdr:row>
      <xdr:rowOff>22860</xdr:rowOff>
    </xdr:from>
    <xdr:to>
      <xdr:col>10</xdr:col>
      <xdr:colOff>822960</xdr:colOff>
      <xdr:row>1194</xdr:row>
      <xdr:rowOff>1203960</xdr:rowOff>
    </xdr:to>
    <xdr:pic>
      <xdr:nvPicPr>
        <xdr:cNvPr id="6703" name="Изображение 927" descr="resizeПП-00219047">
          <a:hlinkClick xmlns:r="http://schemas.openxmlformats.org/officeDocument/2006/relationships" r:id="rId180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7335808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1195</xdr:row>
      <xdr:rowOff>22860</xdr:rowOff>
    </xdr:from>
    <xdr:to>
      <xdr:col>10</xdr:col>
      <xdr:colOff>822960</xdr:colOff>
      <xdr:row>1195</xdr:row>
      <xdr:rowOff>1203960</xdr:rowOff>
    </xdr:to>
    <xdr:pic>
      <xdr:nvPicPr>
        <xdr:cNvPr id="6704" name="Изображение 928" descr="resizeПП-00220406">
          <a:hlinkClick xmlns:r="http://schemas.openxmlformats.org/officeDocument/2006/relationships" r:id="rId180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7457728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1197</xdr:row>
      <xdr:rowOff>22860</xdr:rowOff>
    </xdr:from>
    <xdr:to>
      <xdr:col>10</xdr:col>
      <xdr:colOff>822960</xdr:colOff>
      <xdr:row>1197</xdr:row>
      <xdr:rowOff>1203960</xdr:rowOff>
    </xdr:to>
    <xdr:pic>
      <xdr:nvPicPr>
        <xdr:cNvPr id="6705" name="Изображение 929" descr="resizeПП-00222405">
          <a:hlinkClick xmlns:r="http://schemas.openxmlformats.org/officeDocument/2006/relationships" r:id="rId180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7594888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7620</xdr:colOff>
      <xdr:row>1199</xdr:row>
      <xdr:rowOff>22860</xdr:rowOff>
    </xdr:from>
    <xdr:to>
      <xdr:col>10</xdr:col>
      <xdr:colOff>822960</xdr:colOff>
      <xdr:row>1199</xdr:row>
      <xdr:rowOff>1203960</xdr:rowOff>
    </xdr:to>
    <xdr:pic>
      <xdr:nvPicPr>
        <xdr:cNvPr id="6706" name="Изображение 930" descr="resizeПП-00220765">
          <a:hlinkClick xmlns:r="http://schemas.openxmlformats.org/officeDocument/2006/relationships" r:id="rId180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6320" y="1177320480"/>
          <a:ext cx="81534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B1:S1200"/>
  <sheetViews>
    <sheetView tabSelected="1" workbookViewId="0">
      <selection activeCell="E1" sqref="E1:G65536"/>
    </sheetView>
  </sheetViews>
  <sheetFormatPr defaultColWidth="10.42578125" defaultRowHeight="10.199999999999999" outlineLevelRow="7" x14ac:dyDescent="0.2"/>
  <cols>
    <col min="1" max="1" width="5.42578125" bestFit="1" customWidth="1"/>
    <col min="2" max="2" width="7.85546875" bestFit="1" customWidth="1"/>
    <col min="3" max="3" width="12.140625" bestFit="1" customWidth="1"/>
    <col min="4" max="4" width="59.42578125" customWidth="1"/>
    <col min="5" max="6" width="15.140625" bestFit="1" customWidth="1"/>
    <col min="7" max="9" width="11.7109375" bestFit="1" customWidth="1"/>
    <col min="10" max="10" width="16.28515625" bestFit="1" customWidth="1"/>
    <col min="11" max="11" width="21.28515625" style="1" bestFit="1" customWidth="1"/>
    <col min="12" max="12" width="16.42578125" bestFit="1" customWidth="1"/>
    <col min="13" max="14" width="11.7109375" bestFit="1" customWidth="1"/>
    <col min="15" max="15" width="13.7109375" bestFit="1" customWidth="1"/>
    <col min="18" max="18" width="19.85546875" bestFit="1" customWidth="1"/>
    <col min="19" max="19" width="13.42578125" bestFit="1" customWidth="1"/>
  </cols>
  <sheetData>
    <row r="1" spans="2:19" ht="11.25" customHeight="1" x14ac:dyDescent="0.2"/>
    <row r="2" spans="2:19" ht="24" customHeight="1" x14ac:dyDescent="0.2"/>
    <row r="3" spans="2:19" ht="15.75" customHeight="1" x14ac:dyDescent="0.2">
      <c r="B3" s="31" t="s">
        <v>0</v>
      </c>
      <c r="C3" s="31"/>
      <c r="D3" s="2" t="s">
        <v>1</v>
      </c>
      <c r="N3" s="32"/>
      <c r="O3" s="32"/>
    </row>
    <row r="4" spans="2:19" ht="19.95" customHeight="1" x14ac:dyDescent="0.2">
      <c r="B4" s="41" t="s">
        <v>2</v>
      </c>
      <c r="C4" s="43" t="s">
        <v>3</v>
      </c>
      <c r="D4" s="43" t="s">
        <v>4</v>
      </c>
      <c r="E4" s="43" t="s">
        <v>5</v>
      </c>
      <c r="F4" s="43" t="s">
        <v>6</v>
      </c>
      <c r="G4" s="45" t="s">
        <v>7</v>
      </c>
      <c r="H4" s="45" t="s">
        <v>8</v>
      </c>
      <c r="I4" s="45" t="s">
        <v>9</v>
      </c>
      <c r="J4" s="47" t="s">
        <v>10</v>
      </c>
      <c r="K4" s="43" t="s">
        <v>11</v>
      </c>
      <c r="L4" s="47" t="s">
        <v>12</v>
      </c>
      <c r="M4" s="43" t="s">
        <v>13</v>
      </c>
      <c r="N4" s="43" t="s">
        <v>14</v>
      </c>
      <c r="O4" s="43" t="s">
        <v>15</v>
      </c>
      <c r="P4" s="43" t="s">
        <v>16</v>
      </c>
      <c r="Q4" s="43" t="s">
        <v>17</v>
      </c>
      <c r="R4" s="43" t="s">
        <v>18</v>
      </c>
      <c r="S4" s="45" t="s">
        <v>19</v>
      </c>
    </row>
    <row r="5" spans="2:19" ht="24.75" customHeight="1" x14ac:dyDescent="0.2">
      <c r="B5" s="42"/>
      <c r="C5" s="44"/>
      <c r="D5" s="49"/>
      <c r="E5" s="44"/>
      <c r="F5" s="44"/>
      <c r="G5" s="46"/>
      <c r="H5" s="46"/>
      <c r="I5" s="46"/>
      <c r="J5" s="48"/>
      <c r="K5" s="44"/>
      <c r="L5" s="48"/>
      <c r="M5" s="44"/>
      <c r="N5" s="44"/>
      <c r="O5" s="44"/>
      <c r="P5" s="44"/>
      <c r="Q5" s="44"/>
      <c r="R5" s="44"/>
      <c r="S5" s="46"/>
    </row>
    <row r="6" spans="2:19" ht="15.75" customHeight="1" x14ac:dyDescent="0.2">
      <c r="B6" s="33" t="s">
        <v>20</v>
      </c>
      <c r="C6" s="33"/>
      <c r="D6" s="33"/>
    </row>
    <row r="7" spans="2:19" ht="15.75" customHeight="1" outlineLevel="1" x14ac:dyDescent="0.2">
      <c r="B7" s="34" t="s">
        <v>21</v>
      </c>
      <c r="C7" s="34"/>
      <c r="D7" s="34"/>
    </row>
    <row r="8" spans="2:19" ht="12" customHeight="1" outlineLevel="2" x14ac:dyDescent="0.2">
      <c r="B8" s="35" t="s">
        <v>22</v>
      </c>
      <c r="C8" s="35"/>
      <c r="D8" s="35"/>
    </row>
    <row r="9" spans="2:19" ht="12" customHeight="1" outlineLevel="3" x14ac:dyDescent="0.2">
      <c r="B9" s="36" t="s">
        <v>23</v>
      </c>
      <c r="C9" s="36"/>
      <c r="D9" s="36"/>
    </row>
    <row r="10" spans="2:19" ht="96.3" customHeight="1" outlineLevel="4" x14ac:dyDescent="0.2">
      <c r="B10" s="3">
        <v>1</v>
      </c>
      <c r="C10" s="4" t="s">
        <v>24</v>
      </c>
      <c r="D10" s="4" t="s">
        <v>25</v>
      </c>
      <c r="E10" s="5" t="s">
        <v>26</v>
      </c>
      <c r="F10" s="9"/>
      <c r="G10" s="10"/>
      <c r="H10" s="11">
        <v>400</v>
      </c>
      <c r="I10" s="11">
        <v>10</v>
      </c>
      <c r="J10" s="10" t="s">
        <v>27</v>
      </c>
      <c r="K10" s="12"/>
      <c r="L10" s="3">
        <v>20</v>
      </c>
      <c r="M10" s="13">
        <v>19.333333333333332</v>
      </c>
      <c r="N10" s="19"/>
      <c r="O10" s="10">
        <f t="shared" ref="O10:O16" si="0">M10*N10</f>
        <v>0</v>
      </c>
      <c r="P10" s="20">
        <f>0.005*N10</f>
        <v>0</v>
      </c>
      <c r="Q10" s="21">
        <f>0.00001*N10</f>
        <v>0</v>
      </c>
      <c r="R10" s="22" t="s">
        <v>28</v>
      </c>
      <c r="S10" s="4"/>
    </row>
    <row r="11" spans="2:19" ht="96.3" customHeight="1" outlineLevel="4" x14ac:dyDescent="0.2">
      <c r="B11" s="3">
        <v>2</v>
      </c>
      <c r="C11" s="4" t="s">
        <v>29</v>
      </c>
      <c r="D11" s="4" t="s">
        <v>30</v>
      </c>
      <c r="E11" s="5" t="s">
        <v>31</v>
      </c>
      <c r="F11" s="9"/>
      <c r="G11" s="10"/>
      <c r="H11" s="11">
        <v>400</v>
      </c>
      <c r="I11" s="11">
        <v>10</v>
      </c>
      <c r="J11" s="11">
        <v>490</v>
      </c>
      <c r="K11" s="12"/>
      <c r="L11" s="3">
        <v>20</v>
      </c>
      <c r="M11" s="13">
        <v>20.666666666666668</v>
      </c>
      <c r="N11" s="19"/>
      <c r="O11" s="10">
        <f t="shared" si="0"/>
        <v>0</v>
      </c>
      <c r="P11" s="20">
        <f>0.005*N11</f>
        <v>0</v>
      </c>
      <c r="Q11" s="21">
        <f>0.00003*N11</f>
        <v>0</v>
      </c>
      <c r="R11" s="22" t="s">
        <v>32</v>
      </c>
      <c r="S11" s="4"/>
    </row>
    <row r="12" spans="2:19" ht="96.3" customHeight="1" outlineLevel="4" x14ac:dyDescent="0.2">
      <c r="B12" s="3">
        <v>3</v>
      </c>
      <c r="C12" s="4" t="s">
        <v>33</v>
      </c>
      <c r="D12" s="4" t="s">
        <v>34</v>
      </c>
      <c r="E12" s="5" t="s">
        <v>35</v>
      </c>
      <c r="F12" s="9"/>
      <c r="G12" s="10"/>
      <c r="H12" s="11">
        <v>400</v>
      </c>
      <c r="I12" s="11">
        <v>10</v>
      </c>
      <c r="J12" s="11">
        <v>350</v>
      </c>
      <c r="K12" s="12"/>
      <c r="L12" s="3">
        <v>20</v>
      </c>
      <c r="M12" s="13">
        <v>20.666666666666668</v>
      </c>
      <c r="N12" s="19"/>
      <c r="O12" s="10">
        <f t="shared" si="0"/>
        <v>0</v>
      </c>
      <c r="P12" s="20">
        <f>0.006*N12</f>
        <v>0</v>
      </c>
      <c r="Q12" s="21">
        <f>0.00001*N12</f>
        <v>0</v>
      </c>
      <c r="R12" s="22" t="s">
        <v>36</v>
      </c>
      <c r="S12" s="4"/>
    </row>
    <row r="13" spans="2:19" ht="96.3" customHeight="1" outlineLevel="4" x14ac:dyDescent="0.2">
      <c r="B13" s="6">
        <v>4</v>
      </c>
      <c r="C13" s="7" t="s">
        <v>37</v>
      </c>
      <c r="D13" s="7" t="s">
        <v>38</v>
      </c>
      <c r="E13" s="8" t="s">
        <v>39</v>
      </c>
      <c r="F13" s="14"/>
      <c r="G13" s="15"/>
      <c r="H13" s="16">
        <v>400</v>
      </c>
      <c r="I13" s="16">
        <v>10</v>
      </c>
      <c r="J13" s="16">
        <v>140</v>
      </c>
      <c r="K13" s="17"/>
      <c r="L13" s="6">
        <v>10</v>
      </c>
      <c r="M13" s="18">
        <v>17.400000000000002</v>
      </c>
      <c r="N13" s="19"/>
      <c r="O13" s="15">
        <f t="shared" si="0"/>
        <v>0</v>
      </c>
      <c r="P13" s="23">
        <f>0.005*N13</f>
        <v>0</v>
      </c>
      <c r="Q13" s="24">
        <f>0.00001*N13</f>
        <v>0</v>
      </c>
      <c r="R13" s="25" t="s">
        <v>40</v>
      </c>
      <c r="S13" s="7"/>
    </row>
    <row r="14" spans="2:19" ht="96.3" customHeight="1" outlineLevel="4" x14ac:dyDescent="0.2">
      <c r="B14" s="3">
        <v>5</v>
      </c>
      <c r="C14" s="4" t="s">
        <v>41</v>
      </c>
      <c r="D14" s="4" t="s">
        <v>42</v>
      </c>
      <c r="E14" s="5" t="s">
        <v>43</v>
      </c>
      <c r="F14" s="9"/>
      <c r="G14" s="10"/>
      <c r="H14" s="11">
        <v>400</v>
      </c>
      <c r="I14" s="11">
        <v>10</v>
      </c>
      <c r="J14" s="11">
        <v>120</v>
      </c>
      <c r="K14" s="12"/>
      <c r="L14" s="3">
        <v>20</v>
      </c>
      <c r="M14" s="13">
        <v>26.400000000000002</v>
      </c>
      <c r="N14" s="19"/>
      <c r="O14" s="10">
        <f t="shared" si="0"/>
        <v>0</v>
      </c>
      <c r="P14" s="20">
        <f>0.005*N14</f>
        <v>0</v>
      </c>
      <c r="Q14" s="21">
        <f>0.00001*N14</f>
        <v>0</v>
      </c>
      <c r="R14" s="22" t="s">
        <v>44</v>
      </c>
      <c r="S14" s="4"/>
    </row>
    <row r="15" spans="2:19" ht="96.3" customHeight="1" outlineLevel="4" x14ac:dyDescent="0.2">
      <c r="B15" s="3">
        <v>6</v>
      </c>
      <c r="C15" s="4" t="s">
        <v>45</v>
      </c>
      <c r="D15" s="4" t="s">
        <v>46</v>
      </c>
      <c r="E15" s="5" t="s">
        <v>47</v>
      </c>
      <c r="F15" s="9"/>
      <c r="G15" s="10"/>
      <c r="H15" s="11">
        <v>400</v>
      </c>
      <c r="I15" s="11">
        <v>10</v>
      </c>
      <c r="J15" s="11">
        <v>320</v>
      </c>
      <c r="K15" s="12"/>
      <c r="L15" s="3">
        <v>20</v>
      </c>
      <c r="M15" s="13">
        <v>19.333333333333332</v>
      </c>
      <c r="N15" s="19"/>
      <c r="O15" s="10">
        <f t="shared" si="0"/>
        <v>0</v>
      </c>
      <c r="P15" s="20">
        <f>0.006*N15</f>
        <v>0</v>
      </c>
      <c r="Q15" s="21">
        <f>0.00001*N15</f>
        <v>0</v>
      </c>
      <c r="R15" s="22" t="s">
        <v>48</v>
      </c>
      <c r="S15" s="4"/>
    </row>
    <row r="16" spans="2:19" ht="96.3" customHeight="1" outlineLevel="4" x14ac:dyDescent="0.2">
      <c r="B16" s="3">
        <v>7</v>
      </c>
      <c r="C16" s="4" t="s">
        <v>49</v>
      </c>
      <c r="D16" s="4" t="s">
        <v>50</v>
      </c>
      <c r="E16" s="5" t="s">
        <v>51</v>
      </c>
      <c r="F16" s="9"/>
      <c r="G16" s="10"/>
      <c r="H16" s="11">
        <v>400</v>
      </c>
      <c r="I16" s="11">
        <v>10</v>
      </c>
      <c r="J16" s="11">
        <v>330</v>
      </c>
      <c r="K16" s="12"/>
      <c r="L16" s="3">
        <v>20</v>
      </c>
      <c r="M16" s="13">
        <v>20.666666666666668</v>
      </c>
      <c r="N16" s="19"/>
      <c r="O16" s="10">
        <f t="shared" si="0"/>
        <v>0</v>
      </c>
      <c r="P16" s="20">
        <f>0.005*N16</f>
        <v>0</v>
      </c>
      <c r="Q16" s="21">
        <f>0.00001*N16</f>
        <v>0</v>
      </c>
      <c r="R16" s="22" t="s">
        <v>52</v>
      </c>
      <c r="S16" s="4"/>
    </row>
    <row r="17" spans="2:19" ht="12" customHeight="1" outlineLevel="3" x14ac:dyDescent="0.2">
      <c r="B17" s="36" t="s">
        <v>53</v>
      </c>
      <c r="C17" s="36"/>
      <c r="D17" s="36"/>
    </row>
    <row r="18" spans="2:19" ht="12" customHeight="1" outlineLevel="4" collapsed="1" x14ac:dyDescent="0.2">
      <c r="B18" s="37" t="s">
        <v>54</v>
      </c>
      <c r="C18" s="37"/>
      <c r="D18" s="37"/>
    </row>
    <row r="19" spans="2:19" ht="96.3" customHeight="1" outlineLevel="5" x14ac:dyDescent="0.2">
      <c r="B19" s="3">
        <v>8</v>
      </c>
      <c r="C19" s="4" t="s">
        <v>55</v>
      </c>
      <c r="D19" s="4" t="s">
        <v>56</v>
      </c>
      <c r="E19" s="5" t="s">
        <v>57</v>
      </c>
      <c r="F19" s="9"/>
      <c r="G19" s="10"/>
      <c r="H19" s="11">
        <v>1</v>
      </c>
      <c r="I19" s="10"/>
      <c r="J19" s="11">
        <v>9</v>
      </c>
      <c r="K19" s="12"/>
      <c r="L19" s="3">
        <v>2</v>
      </c>
      <c r="M19" s="13">
        <v>248</v>
      </c>
      <c r="N19" s="19"/>
      <c r="O19" s="10">
        <f>M19*N19</f>
        <v>0</v>
      </c>
      <c r="P19" s="26">
        <f>0.03*N19</f>
        <v>0</v>
      </c>
      <c r="Q19" s="21">
        <f>0.00008*N19</f>
        <v>0</v>
      </c>
      <c r="R19" s="22" t="s">
        <v>58</v>
      </c>
      <c r="S19" s="4"/>
    </row>
    <row r="20" spans="2:19" ht="96.3" customHeight="1" outlineLevel="5" x14ac:dyDescent="0.2">
      <c r="B20" s="3">
        <v>9</v>
      </c>
      <c r="C20" s="4" t="s">
        <v>59</v>
      </c>
      <c r="D20" s="4" t="s">
        <v>60</v>
      </c>
      <c r="E20" s="5" t="s">
        <v>61</v>
      </c>
      <c r="F20" s="9"/>
      <c r="G20" s="10"/>
      <c r="H20" s="11">
        <v>1</v>
      </c>
      <c r="I20" s="10"/>
      <c r="J20" s="11">
        <v>165</v>
      </c>
      <c r="K20" s="12"/>
      <c r="L20" s="3">
        <v>2</v>
      </c>
      <c r="M20" s="13">
        <v>232</v>
      </c>
      <c r="N20" s="19"/>
      <c r="O20" s="10">
        <f>M20*N20</f>
        <v>0</v>
      </c>
      <c r="P20" s="26">
        <f>0.03*N20</f>
        <v>0</v>
      </c>
      <c r="Q20" s="21">
        <f>0.00008*N20</f>
        <v>0</v>
      </c>
      <c r="R20" s="22" t="s">
        <v>62</v>
      </c>
      <c r="S20" s="4"/>
    </row>
    <row r="21" spans="2:19" ht="12" customHeight="1" outlineLevel="4" collapsed="1" x14ac:dyDescent="0.2">
      <c r="B21" s="37" t="s">
        <v>63</v>
      </c>
      <c r="C21" s="37"/>
      <c r="D21" s="37"/>
    </row>
    <row r="22" spans="2:19" ht="96.3" customHeight="1" outlineLevel="5" x14ac:dyDescent="0.2">
      <c r="B22" s="3">
        <v>10</v>
      </c>
      <c r="C22" s="4" t="s">
        <v>64</v>
      </c>
      <c r="D22" s="4" t="s">
        <v>65</v>
      </c>
      <c r="E22" s="5" t="s">
        <v>66</v>
      </c>
      <c r="F22" s="9"/>
      <c r="G22" s="10"/>
      <c r="H22" s="11">
        <v>400</v>
      </c>
      <c r="I22" s="10"/>
      <c r="J22" s="11">
        <v>182</v>
      </c>
      <c r="K22" s="12"/>
      <c r="L22" s="3">
        <v>10</v>
      </c>
      <c r="M22" s="13">
        <v>41.333333333333336</v>
      </c>
      <c r="N22" s="19"/>
      <c r="O22" s="10">
        <f>M22*N22</f>
        <v>0</v>
      </c>
      <c r="P22" s="20">
        <f>0.029*N22</f>
        <v>0</v>
      </c>
      <c r="Q22" s="21">
        <f>0.00004*N22</f>
        <v>0</v>
      </c>
      <c r="R22" s="22" t="s">
        <v>67</v>
      </c>
      <c r="S22" s="4"/>
    </row>
    <row r="23" spans="2:19" ht="96.3" customHeight="1" outlineLevel="5" x14ac:dyDescent="0.2">
      <c r="B23" s="3">
        <v>11</v>
      </c>
      <c r="C23" s="4" t="s">
        <v>68</v>
      </c>
      <c r="D23" s="4" t="s">
        <v>69</v>
      </c>
      <c r="E23" s="5" t="s">
        <v>70</v>
      </c>
      <c r="F23" s="9"/>
      <c r="G23" s="10"/>
      <c r="H23" s="11">
        <v>1</v>
      </c>
      <c r="I23" s="10"/>
      <c r="J23" s="11">
        <v>1</v>
      </c>
      <c r="K23" s="12"/>
      <c r="L23" s="3">
        <v>1</v>
      </c>
      <c r="M23" s="13">
        <v>44</v>
      </c>
      <c r="N23" s="19"/>
      <c r="O23" s="10">
        <f>M23*N23</f>
        <v>0</v>
      </c>
      <c r="P23" s="20">
        <f>0.026*N23</f>
        <v>0</v>
      </c>
      <c r="Q23" s="21">
        <f>0.00003*N23</f>
        <v>0</v>
      </c>
      <c r="R23" s="22" t="s">
        <v>71</v>
      </c>
      <c r="S23" s="4"/>
    </row>
    <row r="24" spans="2:19" ht="96.3" customHeight="1" outlineLevel="5" x14ac:dyDescent="0.2">
      <c r="B24" s="3">
        <v>12</v>
      </c>
      <c r="C24" s="4" t="s">
        <v>72</v>
      </c>
      <c r="D24" s="4" t="s">
        <v>73</v>
      </c>
      <c r="E24" s="5" t="s">
        <v>74</v>
      </c>
      <c r="F24" s="9"/>
      <c r="G24" s="10"/>
      <c r="H24" s="11">
        <v>400</v>
      </c>
      <c r="I24" s="10"/>
      <c r="J24" s="11">
        <v>5</v>
      </c>
      <c r="K24" s="12"/>
      <c r="L24" s="3">
        <v>5</v>
      </c>
      <c r="M24" s="13">
        <v>41.333333333333336</v>
      </c>
      <c r="N24" s="19"/>
      <c r="O24" s="10">
        <f>M24*N24</f>
        <v>0</v>
      </c>
      <c r="P24" s="20">
        <f>0.025*N24</f>
        <v>0</v>
      </c>
      <c r="Q24" s="21">
        <f>0.00001*N24</f>
        <v>0</v>
      </c>
      <c r="R24" s="22" t="s">
        <v>75</v>
      </c>
      <c r="S24" s="4"/>
    </row>
    <row r="25" spans="2:19" ht="12" customHeight="1" outlineLevel="4" collapsed="1" x14ac:dyDescent="0.2">
      <c r="B25" s="37" t="s">
        <v>76</v>
      </c>
      <c r="C25" s="37"/>
      <c r="D25" s="37"/>
    </row>
    <row r="26" spans="2:19" ht="96.3" customHeight="1" outlineLevel="5" x14ac:dyDescent="0.2">
      <c r="B26" s="6">
        <v>13</v>
      </c>
      <c r="C26" s="7" t="s">
        <v>77</v>
      </c>
      <c r="D26" s="7" t="s">
        <v>78</v>
      </c>
      <c r="E26" s="8" t="s">
        <v>79</v>
      </c>
      <c r="F26" s="14"/>
      <c r="G26" s="15"/>
      <c r="H26" s="15"/>
      <c r="I26" s="15"/>
      <c r="J26" s="16">
        <v>1</v>
      </c>
      <c r="K26" s="17"/>
      <c r="L26" s="6">
        <v>1</v>
      </c>
      <c r="M26" s="18">
        <v>21.84</v>
      </c>
      <c r="N26" s="19"/>
      <c r="O26" s="15">
        <f>M26*N26</f>
        <v>0</v>
      </c>
      <c r="P26" s="23">
        <f>0.038*N26</f>
        <v>0</v>
      </c>
      <c r="Q26" s="24">
        <f>0.00009*N26</f>
        <v>0</v>
      </c>
      <c r="R26" s="25" t="s">
        <v>80</v>
      </c>
      <c r="S26" s="7"/>
    </row>
    <row r="27" spans="2:19" ht="96.3" customHeight="1" outlineLevel="5" x14ac:dyDescent="0.2">
      <c r="B27" s="3">
        <v>14</v>
      </c>
      <c r="C27" s="4" t="s">
        <v>81</v>
      </c>
      <c r="D27" s="4" t="s">
        <v>82</v>
      </c>
      <c r="E27" s="5" t="s">
        <v>83</v>
      </c>
      <c r="F27" s="9"/>
      <c r="G27" s="10"/>
      <c r="H27" s="11">
        <v>100</v>
      </c>
      <c r="I27" s="10"/>
      <c r="J27" s="11">
        <v>423</v>
      </c>
      <c r="K27" s="12"/>
      <c r="L27" s="3">
        <v>7</v>
      </c>
      <c r="M27" s="13">
        <v>48</v>
      </c>
      <c r="N27" s="19"/>
      <c r="O27" s="10">
        <f>M27*N27</f>
        <v>0</v>
      </c>
      <c r="P27" s="26">
        <f>0.03*N27</f>
        <v>0</v>
      </c>
      <c r="Q27" s="27">
        <f>0.0001*N27</f>
        <v>0</v>
      </c>
      <c r="R27" s="22" t="s">
        <v>84</v>
      </c>
      <c r="S27" s="4"/>
    </row>
    <row r="28" spans="2:19" ht="96.3" customHeight="1" outlineLevel="5" x14ac:dyDescent="0.2">
      <c r="B28" s="3">
        <v>15</v>
      </c>
      <c r="C28" s="4" t="s">
        <v>85</v>
      </c>
      <c r="D28" s="4" t="s">
        <v>86</v>
      </c>
      <c r="E28" s="5" t="s">
        <v>87</v>
      </c>
      <c r="F28" s="9"/>
      <c r="G28" s="10"/>
      <c r="H28" s="11">
        <v>100</v>
      </c>
      <c r="I28" s="10"/>
      <c r="J28" s="11">
        <v>491</v>
      </c>
      <c r="K28" s="12"/>
      <c r="L28" s="3">
        <v>7</v>
      </c>
      <c r="M28" s="13">
        <v>48</v>
      </c>
      <c r="N28" s="19"/>
      <c r="O28" s="10">
        <f>M28*N28</f>
        <v>0</v>
      </c>
      <c r="P28" s="20">
        <f>0.038*N28</f>
        <v>0</v>
      </c>
      <c r="Q28" s="21">
        <f>0.00011*N28</f>
        <v>0</v>
      </c>
      <c r="R28" s="22" t="s">
        <v>88</v>
      </c>
      <c r="S28" s="4"/>
    </row>
    <row r="29" spans="2:19" ht="96.3" customHeight="1" outlineLevel="5" x14ac:dyDescent="0.2">
      <c r="B29" s="3">
        <v>16</v>
      </c>
      <c r="C29" s="4" t="s">
        <v>89</v>
      </c>
      <c r="D29" s="4" t="s">
        <v>90</v>
      </c>
      <c r="E29" s="5" t="s">
        <v>91</v>
      </c>
      <c r="F29" s="9"/>
      <c r="G29" s="10"/>
      <c r="H29" s="11">
        <v>100</v>
      </c>
      <c r="I29" s="10"/>
      <c r="J29" s="11">
        <v>395</v>
      </c>
      <c r="K29" s="12"/>
      <c r="L29" s="3">
        <v>7</v>
      </c>
      <c r="M29" s="13">
        <v>48</v>
      </c>
      <c r="N29" s="19"/>
      <c r="O29" s="10">
        <f>M29*N29</f>
        <v>0</v>
      </c>
      <c r="P29" s="20">
        <f>0.038*N29</f>
        <v>0</v>
      </c>
      <c r="Q29" s="21">
        <f>0.00011*N29</f>
        <v>0</v>
      </c>
      <c r="R29" s="22" t="s">
        <v>92</v>
      </c>
      <c r="S29" s="4"/>
    </row>
    <row r="30" spans="2:19" ht="96.3" customHeight="1" outlineLevel="5" x14ac:dyDescent="0.2">
      <c r="B30" s="3">
        <v>17</v>
      </c>
      <c r="C30" s="4" t="s">
        <v>93</v>
      </c>
      <c r="D30" s="4" t="s">
        <v>94</v>
      </c>
      <c r="E30" s="5" t="s">
        <v>95</v>
      </c>
      <c r="F30" s="9"/>
      <c r="G30" s="10"/>
      <c r="H30" s="11">
        <v>100</v>
      </c>
      <c r="I30" s="10"/>
      <c r="J30" s="10" t="s">
        <v>27</v>
      </c>
      <c r="K30" s="12"/>
      <c r="L30" s="3">
        <v>7</v>
      </c>
      <c r="M30" s="13">
        <v>48</v>
      </c>
      <c r="N30" s="19"/>
      <c r="O30" s="10">
        <f>M30*N30</f>
        <v>0</v>
      </c>
      <c r="P30" s="20">
        <f>0.038*N30</f>
        <v>0</v>
      </c>
      <c r="Q30" s="21">
        <f>0.00011*N30</f>
        <v>0</v>
      </c>
      <c r="R30" s="22" t="s">
        <v>96</v>
      </c>
      <c r="S30" s="4"/>
    </row>
    <row r="31" spans="2:19" ht="12" customHeight="1" outlineLevel="4" x14ac:dyDescent="0.2">
      <c r="B31" s="37" t="s">
        <v>97</v>
      </c>
      <c r="C31" s="37"/>
      <c r="D31" s="37"/>
    </row>
    <row r="32" spans="2:19" ht="12" customHeight="1" outlineLevel="5" collapsed="1" x14ac:dyDescent="0.2">
      <c r="B32" s="38" t="s">
        <v>98</v>
      </c>
      <c r="C32" s="38"/>
      <c r="D32" s="38"/>
    </row>
    <row r="33" spans="2:19" ht="96.3" customHeight="1" outlineLevel="6" x14ac:dyDescent="0.2">
      <c r="B33" s="3">
        <v>18</v>
      </c>
      <c r="C33" s="4" t="s">
        <v>99</v>
      </c>
      <c r="D33" s="4" t="s">
        <v>100</v>
      </c>
      <c r="E33" s="5" t="s">
        <v>101</v>
      </c>
      <c r="F33" s="9"/>
      <c r="G33" s="10"/>
      <c r="H33" s="11">
        <v>600</v>
      </c>
      <c r="I33" s="11">
        <v>12</v>
      </c>
      <c r="J33" s="11">
        <v>475</v>
      </c>
      <c r="K33" s="12"/>
      <c r="L33" s="3">
        <v>24</v>
      </c>
      <c r="M33" s="13">
        <v>21.653333333333332</v>
      </c>
      <c r="N33" s="19"/>
      <c r="O33" s="10">
        <f>M33*N33</f>
        <v>0</v>
      </c>
      <c r="P33" s="26">
        <f>0.04*N33</f>
        <v>0</v>
      </c>
      <c r="Q33" s="21">
        <f>0.00004*N33</f>
        <v>0</v>
      </c>
      <c r="R33" s="22" t="s">
        <v>102</v>
      </c>
      <c r="S33" s="4"/>
    </row>
    <row r="34" spans="2:19" ht="12" customHeight="1" outlineLevel="4" collapsed="1" x14ac:dyDescent="0.2">
      <c r="B34" s="37" t="s">
        <v>103</v>
      </c>
      <c r="C34" s="37"/>
      <c r="D34" s="37"/>
    </row>
    <row r="35" spans="2:19" ht="96.3" customHeight="1" outlineLevel="5" x14ac:dyDescent="0.2">
      <c r="B35" s="3">
        <v>19</v>
      </c>
      <c r="C35" s="4" t="s">
        <v>104</v>
      </c>
      <c r="D35" s="4" t="s">
        <v>105</v>
      </c>
      <c r="E35" s="5" t="s">
        <v>106</v>
      </c>
      <c r="F35" s="9"/>
      <c r="G35" s="10"/>
      <c r="H35" s="11">
        <v>300</v>
      </c>
      <c r="I35" s="10"/>
      <c r="J35" s="11">
        <v>67</v>
      </c>
      <c r="K35" s="12"/>
      <c r="L35" s="3">
        <v>1</v>
      </c>
      <c r="M35" s="13">
        <v>553.86666666666667</v>
      </c>
      <c r="N35" s="19"/>
      <c r="O35" s="10">
        <f t="shared" ref="O35:O43" si="1">M35*N35</f>
        <v>0</v>
      </c>
      <c r="P35" s="26">
        <f>0.09*N35</f>
        <v>0</v>
      </c>
      <c r="Q35" s="21">
        <f>0.00027*N35</f>
        <v>0</v>
      </c>
      <c r="R35" s="22" t="s">
        <v>107</v>
      </c>
      <c r="S35" s="4"/>
    </row>
    <row r="36" spans="2:19" ht="96.3" customHeight="1" outlineLevel="5" x14ac:dyDescent="0.2">
      <c r="B36" s="3">
        <v>20</v>
      </c>
      <c r="C36" s="4" t="s">
        <v>108</v>
      </c>
      <c r="D36" s="4" t="s">
        <v>109</v>
      </c>
      <c r="E36" s="5" t="s">
        <v>110</v>
      </c>
      <c r="F36" s="9"/>
      <c r="G36" s="10"/>
      <c r="H36" s="11">
        <v>300</v>
      </c>
      <c r="I36" s="10"/>
      <c r="J36" s="11">
        <v>45</v>
      </c>
      <c r="K36" s="12"/>
      <c r="L36" s="3">
        <v>1</v>
      </c>
      <c r="M36" s="13">
        <v>553.86666666666667</v>
      </c>
      <c r="N36" s="19"/>
      <c r="O36" s="10">
        <f t="shared" si="1"/>
        <v>0</v>
      </c>
      <c r="P36" s="26">
        <f>0.09*N36</f>
        <v>0</v>
      </c>
      <c r="Q36" s="27">
        <f>0.0003*N36</f>
        <v>0</v>
      </c>
      <c r="R36" s="22" t="s">
        <v>111</v>
      </c>
      <c r="S36" s="4"/>
    </row>
    <row r="37" spans="2:19" ht="96.3" customHeight="1" outlineLevel="5" x14ac:dyDescent="0.2">
      <c r="B37" s="3">
        <v>21</v>
      </c>
      <c r="C37" s="4" t="s">
        <v>112</v>
      </c>
      <c r="D37" s="4" t="s">
        <v>113</v>
      </c>
      <c r="E37" s="5" t="s">
        <v>114</v>
      </c>
      <c r="F37" s="9"/>
      <c r="G37" s="10"/>
      <c r="H37" s="11">
        <v>200</v>
      </c>
      <c r="I37" s="10"/>
      <c r="J37" s="11">
        <v>197</v>
      </c>
      <c r="K37" s="12"/>
      <c r="L37" s="3">
        <v>1</v>
      </c>
      <c r="M37" s="13">
        <v>646.18666666666661</v>
      </c>
      <c r="N37" s="19"/>
      <c r="O37" s="10">
        <f t="shared" si="1"/>
        <v>0</v>
      </c>
      <c r="P37" s="26">
        <f>0.14*N37</f>
        <v>0</v>
      </c>
      <c r="Q37" s="27">
        <f>0.0004*N37</f>
        <v>0</v>
      </c>
      <c r="R37" s="22" t="s">
        <v>115</v>
      </c>
      <c r="S37" s="4"/>
    </row>
    <row r="38" spans="2:19" ht="96.3" customHeight="1" outlineLevel="5" x14ac:dyDescent="0.2">
      <c r="B38" s="3">
        <v>22</v>
      </c>
      <c r="C38" s="4" t="s">
        <v>116</v>
      </c>
      <c r="D38" s="4" t="s">
        <v>117</v>
      </c>
      <c r="E38" s="5" t="s">
        <v>118</v>
      </c>
      <c r="F38" s="9"/>
      <c r="G38" s="10"/>
      <c r="H38" s="11">
        <v>200</v>
      </c>
      <c r="I38" s="10"/>
      <c r="J38" s="11">
        <v>211</v>
      </c>
      <c r="K38" s="12"/>
      <c r="L38" s="3">
        <v>1</v>
      </c>
      <c r="M38" s="13">
        <v>646.18666666666661</v>
      </c>
      <c r="N38" s="19"/>
      <c r="O38" s="10">
        <f t="shared" si="1"/>
        <v>0</v>
      </c>
      <c r="P38" s="20">
        <f>0.145*N38</f>
        <v>0</v>
      </c>
      <c r="Q38" s="21">
        <f>0.00039*N38</f>
        <v>0</v>
      </c>
      <c r="R38" s="22" t="s">
        <v>119</v>
      </c>
      <c r="S38" s="4"/>
    </row>
    <row r="39" spans="2:19" ht="96.3" customHeight="1" outlineLevel="5" x14ac:dyDescent="0.2">
      <c r="B39" s="3">
        <v>23</v>
      </c>
      <c r="C39" s="4" t="s">
        <v>120</v>
      </c>
      <c r="D39" s="4" t="s">
        <v>121</v>
      </c>
      <c r="E39" s="5" t="s">
        <v>122</v>
      </c>
      <c r="F39" s="9"/>
      <c r="G39" s="10"/>
      <c r="H39" s="11">
        <v>200</v>
      </c>
      <c r="I39" s="10"/>
      <c r="J39" s="11">
        <v>157</v>
      </c>
      <c r="K39" s="12"/>
      <c r="L39" s="3">
        <v>1</v>
      </c>
      <c r="M39" s="13">
        <v>443.10666666666663</v>
      </c>
      <c r="N39" s="19"/>
      <c r="O39" s="10">
        <f t="shared" si="1"/>
        <v>0</v>
      </c>
      <c r="P39" s="26">
        <f>0.09*N39</f>
        <v>0</v>
      </c>
      <c r="Q39" s="21">
        <f>0.00046*N39</f>
        <v>0</v>
      </c>
      <c r="R39" s="22" t="s">
        <v>123</v>
      </c>
      <c r="S39" s="4"/>
    </row>
    <row r="40" spans="2:19" ht="96.3" customHeight="1" outlineLevel="5" x14ac:dyDescent="0.2">
      <c r="B40" s="3">
        <v>24</v>
      </c>
      <c r="C40" s="4" t="s">
        <v>124</v>
      </c>
      <c r="D40" s="4" t="s">
        <v>125</v>
      </c>
      <c r="E40" s="5" t="s">
        <v>126</v>
      </c>
      <c r="F40" s="9"/>
      <c r="G40" s="10"/>
      <c r="H40" s="11">
        <v>200</v>
      </c>
      <c r="I40" s="10"/>
      <c r="J40" s="11">
        <v>177</v>
      </c>
      <c r="K40" s="12"/>
      <c r="L40" s="3">
        <v>1</v>
      </c>
      <c r="M40" s="13">
        <v>361.86666666666662</v>
      </c>
      <c r="N40" s="19"/>
      <c r="O40" s="10">
        <f t="shared" si="1"/>
        <v>0</v>
      </c>
      <c r="P40" s="20">
        <f>0.111*N40</f>
        <v>0</v>
      </c>
      <c r="Q40" s="21">
        <f>0.00035*N40</f>
        <v>0</v>
      </c>
      <c r="R40" s="22" t="s">
        <v>127</v>
      </c>
      <c r="S40" s="4"/>
    </row>
    <row r="41" spans="2:19" ht="96.3" customHeight="1" outlineLevel="5" x14ac:dyDescent="0.2">
      <c r="B41" s="3">
        <v>25</v>
      </c>
      <c r="C41" s="4" t="s">
        <v>128</v>
      </c>
      <c r="D41" s="4" t="s">
        <v>129</v>
      </c>
      <c r="E41" s="5" t="s">
        <v>130</v>
      </c>
      <c r="F41" s="9"/>
      <c r="G41" s="10"/>
      <c r="H41" s="11">
        <v>200</v>
      </c>
      <c r="I41" s="10"/>
      <c r="J41" s="11">
        <v>138</v>
      </c>
      <c r="K41" s="12"/>
      <c r="L41" s="3">
        <v>1</v>
      </c>
      <c r="M41" s="13">
        <v>313.8533333333333</v>
      </c>
      <c r="N41" s="19"/>
      <c r="O41" s="10">
        <f t="shared" si="1"/>
        <v>0</v>
      </c>
      <c r="P41" s="20">
        <f>0.071*N41</f>
        <v>0</v>
      </c>
      <c r="Q41" s="21">
        <f>0.00021*N41</f>
        <v>0</v>
      </c>
      <c r="R41" s="22" t="s">
        <v>131</v>
      </c>
      <c r="S41" s="4"/>
    </row>
    <row r="42" spans="2:19" ht="96.3" customHeight="1" outlineLevel="5" x14ac:dyDescent="0.2">
      <c r="B42" s="3">
        <v>26</v>
      </c>
      <c r="C42" s="4" t="s">
        <v>132</v>
      </c>
      <c r="D42" s="4" t="s">
        <v>133</v>
      </c>
      <c r="E42" s="5" t="s">
        <v>134</v>
      </c>
      <c r="F42" s="9"/>
      <c r="G42" s="10"/>
      <c r="H42" s="11">
        <v>200</v>
      </c>
      <c r="I42" s="10"/>
      <c r="J42" s="11">
        <v>138</v>
      </c>
      <c r="K42" s="12"/>
      <c r="L42" s="3">
        <v>1</v>
      </c>
      <c r="M42" s="13">
        <v>313.8533333333333</v>
      </c>
      <c r="N42" s="19"/>
      <c r="O42" s="10">
        <f t="shared" si="1"/>
        <v>0</v>
      </c>
      <c r="P42" s="20">
        <f>0.063*N42</f>
        <v>0</v>
      </c>
      <c r="Q42" s="21">
        <f>0.00022*N42</f>
        <v>0</v>
      </c>
      <c r="R42" s="22" t="s">
        <v>135</v>
      </c>
      <c r="S42" s="4"/>
    </row>
    <row r="43" spans="2:19" ht="96.3" customHeight="1" outlineLevel="5" x14ac:dyDescent="0.2">
      <c r="B43" s="3">
        <v>27</v>
      </c>
      <c r="C43" s="4" t="s">
        <v>136</v>
      </c>
      <c r="D43" s="4" t="s">
        <v>137</v>
      </c>
      <c r="E43" s="5" t="s">
        <v>138</v>
      </c>
      <c r="F43" s="9"/>
      <c r="G43" s="10"/>
      <c r="H43" s="11">
        <v>200</v>
      </c>
      <c r="I43" s="10"/>
      <c r="J43" s="11">
        <v>133</v>
      </c>
      <c r="K43" s="12"/>
      <c r="L43" s="3">
        <v>1</v>
      </c>
      <c r="M43" s="13">
        <v>313.8533333333333</v>
      </c>
      <c r="N43" s="19"/>
      <c r="O43" s="10">
        <f t="shared" si="1"/>
        <v>0</v>
      </c>
      <c r="P43" s="20">
        <f>0.068*N43</f>
        <v>0</v>
      </c>
      <c r="Q43" s="21">
        <f>0.00007*N43</f>
        <v>0</v>
      </c>
      <c r="R43" s="22" t="s">
        <v>139</v>
      </c>
      <c r="S43" s="4"/>
    </row>
    <row r="44" spans="2:19" ht="12" customHeight="1" outlineLevel="2" x14ac:dyDescent="0.2">
      <c r="B44" s="35" t="s">
        <v>140</v>
      </c>
      <c r="C44" s="35"/>
      <c r="D44" s="35"/>
    </row>
    <row r="45" spans="2:19" ht="12" customHeight="1" outlineLevel="3" collapsed="1" x14ac:dyDescent="0.2">
      <c r="B45" s="36" t="s">
        <v>141</v>
      </c>
      <c r="C45" s="36"/>
      <c r="D45" s="36"/>
    </row>
    <row r="46" spans="2:19" ht="96.3" customHeight="1" outlineLevel="4" x14ac:dyDescent="0.2">
      <c r="B46" s="3">
        <v>28</v>
      </c>
      <c r="C46" s="4" t="s">
        <v>142</v>
      </c>
      <c r="D46" s="4" t="s">
        <v>143</v>
      </c>
      <c r="E46" s="5" t="s">
        <v>144</v>
      </c>
      <c r="F46" s="9"/>
      <c r="G46" s="10"/>
      <c r="H46" s="11">
        <v>72</v>
      </c>
      <c r="I46" s="10"/>
      <c r="J46" s="11">
        <v>8</v>
      </c>
      <c r="K46" s="12"/>
      <c r="L46" s="3">
        <v>1</v>
      </c>
      <c r="M46" s="13">
        <v>319.28000000000003</v>
      </c>
      <c r="N46" s="19"/>
      <c r="O46" s="10">
        <f>M46*N46</f>
        <v>0</v>
      </c>
      <c r="P46" s="20">
        <f>0.406*N46</f>
        <v>0</v>
      </c>
      <c r="Q46" s="21">
        <f>0.00171*N46</f>
        <v>0</v>
      </c>
      <c r="R46" s="22" t="s">
        <v>145</v>
      </c>
      <c r="S46" s="4"/>
    </row>
    <row r="47" spans="2:19" ht="12" customHeight="1" outlineLevel="3" x14ac:dyDescent="0.2">
      <c r="B47" s="36" t="s">
        <v>146</v>
      </c>
      <c r="C47" s="36"/>
      <c r="D47" s="36"/>
    </row>
    <row r="48" spans="2:19" ht="12" customHeight="1" outlineLevel="4" x14ac:dyDescent="0.2">
      <c r="B48" s="37" t="s">
        <v>147</v>
      </c>
      <c r="C48" s="37"/>
      <c r="D48" s="37"/>
    </row>
    <row r="49" spans="2:19" ht="12" customHeight="1" outlineLevel="5" x14ac:dyDescent="0.2">
      <c r="B49" s="38" t="s">
        <v>148</v>
      </c>
      <c r="C49" s="38"/>
      <c r="D49" s="38"/>
    </row>
    <row r="50" spans="2:19" ht="12" customHeight="1" outlineLevel="6" collapsed="1" x14ac:dyDescent="0.2">
      <c r="B50" s="39" t="s">
        <v>149</v>
      </c>
      <c r="C50" s="39"/>
      <c r="D50" s="39"/>
    </row>
    <row r="51" spans="2:19" ht="96.3" customHeight="1" outlineLevel="7" x14ac:dyDescent="0.2">
      <c r="B51" s="3">
        <v>29</v>
      </c>
      <c r="C51" s="4" t="s">
        <v>150</v>
      </c>
      <c r="D51" s="4" t="s">
        <v>151</v>
      </c>
      <c r="E51" s="5" t="s">
        <v>152</v>
      </c>
      <c r="F51" s="9"/>
      <c r="G51" s="10"/>
      <c r="H51" s="11">
        <v>50</v>
      </c>
      <c r="I51" s="10"/>
      <c r="J51" s="11">
        <v>5</v>
      </c>
      <c r="K51" s="12"/>
      <c r="L51" s="3">
        <v>1</v>
      </c>
      <c r="M51" s="13">
        <v>753.33333333333337</v>
      </c>
      <c r="N51" s="19"/>
      <c r="O51" s="10">
        <f>M51*N51</f>
        <v>0</v>
      </c>
      <c r="P51" s="20">
        <f>0.189*N51</f>
        <v>0</v>
      </c>
      <c r="Q51" s="21">
        <f>0.00088*N51</f>
        <v>0</v>
      </c>
      <c r="R51" s="22" t="s">
        <v>153</v>
      </c>
      <c r="S51" s="4"/>
    </row>
    <row r="52" spans="2:19" ht="12" customHeight="1" outlineLevel="5" x14ac:dyDescent="0.2">
      <c r="B52" s="38" t="s">
        <v>154</v>
      </c>
      <c r="C52" s="38"/>
      <c r="D52" s="38"/>
    </row>
    <row r="53" spans="2:19" ht="12" customHeight="1" outlineLevel="6" collapsed="1" x14ac:dyDescent="0.2">
      <c r="B53" s="39" t="s">
        <v>155</v>
      </c>
      <c r="C53" s="39"/>
      <c r="D53" s="39"/>
    </row>
    <row r="54" spans="2:19" ht="96.3" customHeight="1" outlineLevel="7" x14ac:dyDescent="0.2">
      <c r="B54" s="3">
        <v>30</v>
      </c>
      <c r="C54" s="4" t="s">
        <v>156</v>
      </c>
      <c r="D54" s="4" t="s">
        <v>157</v>
      </c>
      <c r="E54" s="5" t="s">
        <v>158</v>
      </c>
      <c r="F54" s="9"/>
      <c r="G54" s="10"/>
      <c r="H54" s="11">
        <v>40</v>
      </c>
      <c r="I54" s="10"/>
      <c r="J54" s="11">
        <v>13</v>
      </c>
      <c r="K54" s="12"/>
      <c r="L54" s="3">
        <v>1</v>
      </c>
      <c r="M54" s="13">
        <v>595.5333333333333</v>
      </c>
      <c r="N54" s="19"/>
      <c r="O54" s="10">
        <f>M54*N54</f>
        <v>0</v>
      </c>
      <c r="P54" s="20">
        <f>0.422*N54</f>
        <v>0</v>
      </c>
      <c r="Q54" s="21">
        <f>0.00282*N54</f>
        <v>0</v>
      </c>
      <c r="R54" s="22" t="s">
        <v>159</v>
      </c>
      <c r="S54" s="4"/>
    </row>
    <row r="55" spans="2:19" ht="12" customHeight="1" outlineLevel="4" x14ac:dyDescent="0.2">
      <c r="B55" s="37" t="s">
        <v>160</v>
      </c>
      <c r="C55" s="37"/>
      <c r="D55" s="37"/>
    </row>
    <row r="56" spans="2:19" ht="12" customHeight="1" outlineLevel="5" collapsed="1" x14ac:dyDescent="0.2">
      <c r="B56" s="38" t="s">
        <v>161</v>
      </c>
      <c r="C56" s="38"/>
      <c r="D56" s="38"/>
    </row>
    <row r="57" spans="2:19" ht="96.3" customHeight="1" outlineLevel="6" x14ac:dyDescent="0.2">
      <c r="B57" s="3">
        <v>31</v>
      </c>
      <c r="C57" s="4" t="s">
        <v>162</v>
      </c>
      <c r="D57" s="4" t="s">
        <v>163</v>
      </c>
      <c r="E57" s="5" t="s">
        <v>164</v>
      </c>
      <c r="F57" s="9"/>
      <c r="G57" s="10"/>
      <c r="H57" s="11">
        <v>25</v>
      </c>
      <c r="I57" s="10"/>
      <c r="J57" s="10" t="s">
        <v>27</v>
      </c>
      <c r="K57" s="12"/>
      <c r="L57" s="3">
        <v>1</v>
      </c>
      <c r="M57" s="13">
        <v>1158.0133333333333</v>
      </c>
      <c r="N57" s="19"/>
      <c r="O57" s="10">
        <f>M57*N57</f>
        <v>0</v>
      </c>
      <c r="P57" s="20">
        <f>0.656*N57</f>
        <v>0</v>
      </c>
      <c r="Q57" s="21">
        <f>0.00244*N57</f>
        <v>0</v>
      </c>
      <c r="R57" s="22" t="s">
        <v>165</v>
      </c>
      <c r="S57" s="4"/>
    </row>
    <row r="58" spans="2:19" ht="96.3" customHeight="1" outlineLevel="6" x14ac:dyDescent="0.2">
      <c r="B58" s="3">
        <v>32</v>
      </c>
      <c r="C58" s="4" t="s">
        <v>166</v>
      </c>
      <c r="D58" s="4" t="s">
        <v>167</v>
      </c>
      <c r="E58" s="5" t="s">
        <v>168</v>
      </c>
      <c r="F58" s="9"/>
      <c r="G58" s="10"/>
      <c r="H58" s="11">
        <v>25</v>
      </c>
      <c r="I58" s="10"/>
      <c r="J58" s="10" t="s">
        <v>27</v>
      </c>
      <c r="K58" s="12"/>
      <c r="L58" s="3">
        <v>1</v>
      </c>
      <c r="M58" s="13">
        <v>844.21333333333325</v>
      </c>
      <c r="N58" s="19"/>
      <c r="O58" s="10">
        <f>M58*N58</f>
        <v>0</v>
      </c>
      <c r="P58" s="20">
        <f>0.713*N58</f>
        <v>0</v>
      </c>
      <c r="Q58" s="21">
        <f>0.00278*N58</f>
        <v>0</v>
      </c>
      <c r="R58" s="22" t="s">
        <v>169</v>
      </c>
      <c r="S58" s="4"/>
    </row>
    <row r="59" spans="2:19" ht="96.3" customHeight="1" outlineLevel="6" x14ac:dyDescent="0.2">
      <c r="B59" s="3">
        <v>33</v>
      </c>
      <c r="C59" s="4" t="s">
        <v>170</v>
      </c>
      <c r="D59" s="4" t="s">
        <v>171</v>
      </c>
      <c r="E59" s="5" t="s">
        <v>172</v>
      </c>
      <c r="F59" s="9"/>
      <c r="G59" s="10"/>
      <c r="H59" s="11">
        <v>25</v>
      </c>
      <c r="I59" s="10"/>
      <c r="J59" s="10" t="s">
        <v>27</v>
      </c>
      <c r="K59" s="12"/>
      <c r="L59" s="3">
        <v>1</v>
      </c>
      <c r="M59" s="28">
        <v>1441.0133333333333</v>
      </c>
      <c r="N59" s="19"/>
      <c r="O59" s="10">
        <f>M59*N59</f>
        <v>0</v>
      </c>
      <c r="P59" s="20">
        <f>0.685*N59</f>
        <v>0</v>
      </c>
      <c r="Q59" s="21">
        <f>0.00259*N59</f>
        <v>0</v>
      </c>
      <c r="R59" s="22" t="s">
        <v>173</v>
      </c>
      <c r="S59" s="4"/>
    </row>
    <row r="60" spans="2:19" ht="12" customHeight="1" outlineLevel="3" collapsed="1" x14ac:dyDescent="0.2">
      <c r="B60" s="36" t="s">
        <v>174</v>
      </c>
      <c r="C60" s="36"/>
      <c r="D60" s="36"/>
    </row>
    <row r="61" spans="2:19" ht="96.3" customHeight="1" outlineLevel="4" x14ac:dyDescent="0.2">
      <c r="B61" s="3">
        <v>34</v>
      </c>
      <c r="C61" s="4" t="s">
        <v>175</v>
      </c>
      <c r="D61" s="4" t="s">
        <v>176</v>
      </c>
      <c r="E61" s="5" t="s">
        <v>177</v>
      </c>
      <c r="F61" s="9"/>
      <c r="G61" s="10"/>
      <c r="H61" s="11">
        <v>30</v>
      </c>
      <c r="I61" s="10"/>
      <c r="J61" s="11">
        <v>230</v>
      </c>
      <c r="K61" s="12"/>
      <c r="L61" s="3">
        <v>1</v>
      </c>
      <c r="M61" s="13">
        <v>738.85333333333335</v>
      </c>
      <c r="N61" s="19"/>
      <c r="O61" s="10">
        <f>M61*N61</f>
        <v>0</v>
      </c>
      <c r="P61" s="20">
        <f>0.513*N61</f>
        <v>0</v>
      </c>
      <c r="Q61" s="21">
        <f>0.00292*N61</f>
        <v>0</v>
      </c>
      <c r="R61" s="22" t="s">
        <v>178</v>
      </c>
      <c r="S61" s="4"/>
    </row>
    <row r="62" spans="2:19" ht="96.3" customHeight="1" outlineLevel="4" x14ac:dyDescent="0.2">
      <c r="B62" s="3">
        <v>35</v>
      </c>
      <c r="C62" s="4" t="s">
        <v>179</v>
      </c>
      <c r="D62" s="4" t="s">
        <v>180</v>
      </c>
      <c r="E62" s="5" t="s">
        <v>181</v>
      </c>
      <c r="F62" s="9"/>
      <c r="G62" s="10"/>
      <c r="H62" s="11">
        <v>50</v>
      </c>
      <c r="I62" s="10"/>
      <c r="J62" s="11">
        <v>43</v>
      </c>
      <c r="K62" s="12"/>
      <c r="L62" s="3">
        <v>1</v>
      </c>
      <c r="M62" s="13">
        <v>908.05333333333328</v>
      </c>
      <c r="N62" s="19"/>
      <c r="O62" s="10">
        <f>M62*N62</f>
        <v>0</v>
      </c>
      <c r="P62" s="20">
        <f>0.351*N62</f>
        <v>0</v>
      </c>
      <c r="Q62" s="21">
        <f>0.00161*N62</f>
        <v>0</v>
      </c>
      <c r="R62" s="22" t="s">
        <v>182</v>
      </c>
      <c r="S62" s="4"/>
    </row>
    <row r="63" spans="2:19" ht="96.3" customHeight="1" outlineLevel="4" x14ac:dyDescent="0.2">
      <c r="B63" s="3">
        <v>36</v>
      </c>
      <c r="C63" s="4" t="s">
        <v>183</v>
      </c>
      <c r="D63" s="4" t="s">
        <v>184</v>
      </c>
      <c r="E63" s="5" t="s">
        <v>185</v>
      </c>
      <c r="F63" s="9"/>
      <c r="G63" s="10"/>
      <c r="H63" s="11">
        <v>25</v>
      </c>
      <c r="I63" s="10"/>
      <c r="J63" s="11">
        <v>226</v>
      </c>
      <c r="K63" s="12"/>
      <c r="L63" s="3">
        <v>1</v>
      </c>
      <c r="M63" s="13">
        <v>1196.6000000000001</v>
      </c>
      <c r="N63" s="19"/>
      <c r="O63" s="10">
        <f>M63*N63</f>
        <v>0</v>
      </c>
      <c r="P63" s="20">
        <f>0.669*N63</f>
        <v>0</v>
      </c>
      <c r="Q63" s="21">
        <f>0.00357*N63</f>
        <v>0</v>
      </c>
      <c r="R63" s="22" t="s">
        <v>186</v>
      </c>
      <c r="S63" s="4"/>
    </row>
    <row r="64" spans="2:19" ht="96.3" customHeight="1" outlineLevel="4" x14ac:dyDescent="0.2">
      <c r="B64" s="3">
        <v>37</v>
      </c>
      <c r="C64" s="4" t="s">
        <v>187</v>
      </c>
      <c r="D64" s="4" t="s">
        <v>188</v>
      </c>
      <c r="E64" s="5" t="s">
        <v>189</v>
      </c>
      <c r="F64" s="9"/>
      <c r="G64" s="10"/>
      <c r="H64" s="11">
        <v>25</v>
      </c>
      <c r="I64" s="10"/>
      <c r="J64" s="10" t="s">
        <v>27</v>
      </c>
      <c r="K64" s="12"/>
      <c r="L64" s="3">
        <v>1</v>
      </c>
      <c r="M64" s="13">
        <v>1267.2266666666667</v>
      </c>
      <c r="N64" s="19"/>
      <c r="O64" s="10">
        <f>M64*N64</f>
        <v>0</v>
      </c>
      <c r="P64" s="20">
        <f>0.778*N64</f>
        <v>0</v>
      </c>
      <c r="Q64" s="21">
        <f>0.00383*N64</f>
        <v>0</v>
      </c>
      <c r="R64" s="22" t="s">
        <v>190</v>
      </c>
      <c r="S64" s="4"/>
    </row>
    <row r="65" spans="2:19" ht="12" customHeight="1" outlineLevel="3" collapsed="1" x14ac:dyDescent="0.2">
      <c r="B65" s="36" t="s">
        <v>191</v>
      </c>
      <c r="C65" s="36"/>
      <c r="D65" s="36"/>
    </row>
    <row r="66" spans="2:19" ht="96.3" customHeight="1" outlineLevel="4" x14ac:dyDescent="0.2">
      <c r="B66" s="3">
        <v>38</v>
      </c>
      <c r="C66" s="4" t="s">
        <v>192</v>
      </c>
      <c r="D66" s="4" t="s">
        <v>193</v>
      </c>
      <c r="E66" s="5" t="s">
        <v>194</v>
      </c>
      <c r="F66" s="9"/>
      <c r="G66" s="10"/>
      <c r="H66" s="11">
        <v>60</v>
      </c>
      <c r="I66" s="10"/>
      <c r="J66" s="11">
        <v>82</v>
      </c>
      <c r="K66" s="12"/>
      <c r="L66" s="3">
        <v>1</v>
      </c>
      <c r="M66" s="13">
        <v>474.21333333333337</v>
      </c>
      <c r="N66" s="19"/>
      <c r="O66" s="10">
        <f t="shared" ref="O66:O78" si="2">M66*N66</f>
        <v>0</v>
      </c>
      <c r="P66" s="26">
        <f>0.34*N66</f>
        <v>0</v>
      </c>
      <c r="Q66" s="21">
        <f>0.00224*N66</f>
        <v>0</v>
      </c>
      <c r="R66" s="22" t="s">
        <v>195</v>
      </c>
      <c r="S66" s="4"/>
    </row>
    <row r="67" spans="2:19" ht="96.3" customHeight="1" outlineLevel="4" x14ac:dyDescent="0.2">
      <c r="B67" s="3">
        <v>39</v>
      </c>
      <c r="C67" s="4" t="s">
        <v>196</v>
      </c>
      <c r="D67" s="4" t="s">
        <v>197</v>
      </c>
      <c r="E67" s="5" t="s">
        <v>198</v>
      </c>
      <c r="F67" s="9"/>
      <c r="G67" s="10"/>
      <c r="H67" s="11">
        <v>18</v>
      </c>
      <c r="I67" s="10"/>
      <c r="J67" s="11">
        <v>71</v>
      </c>
      <c r="K67" s="12"/>
      <c r="L67" s="3">
        <v>1</v>
      </c>
      <c r="M67" s="13">
        <v>754.71999999999991</v>
      </c>
      <c r="N67" s="19"/>
      <c r="O67" s="10">
        <f t="shared" si="2"/>
        <v>0</v>
      </c>
      <c r="P67" s="20">
        <f>0.514*N67</f>
        <v>0</v>
      </c>
      <c r="Q67" s="27">
        <f>0.0048*N67</f>
        <v>0</v>
      </c>
      <c r="R67" s="22" t="s">
        <v>199</v>
      </c>
      <c r="S67" s="4"/>
    </row>
    <row r="68" spans="2:19" ht="96.3" customHeight="1" outlineLevel="4" x14ac:dyDescent="0.2">
      <c r="B68" s="3">
        <v>40</v>
      </c>
      <c r="C68" s="4" t="s">
        <v>200</v>
      </c>
      <c r="D68" s="4" t="s">
        <v>201</v>
      </c>
      <c r="E68" s="5" t="s">
        <v>202</v>
      </c>
      <c r="F68" s="9"/>
      <c r="G68" s="10"/>
      <c r="H68" s="11">
        <v>18</v>
      </c>
      <c r="I68" s="10"/>
      <c r="J68" s="11">
        <v>152</v>
      </c>
      <c r="K68" s="12"/>
      <c r="L68" s="3">
        <v>1</v>
      </c>
      <c r="M68" s="13">
        <v>972.52</v>
      </c>
      <c r="N68" s="19"/>
      <c r="O68" s="10">
        <f t="shared" si="2"/>
        <v>0</v>
      </c>
      <c r="P68" s="20">
        <f>0.508*N68</f>
        <v>0</v>
      </c>
      <c r="Q68" s="21">
        <f>0.00465*N68</f>
        <v>0</v>
      </c>
      <c r="R68" s="22" t="s">
        <v>203</v>
      </c>
      <c r="S68" s="4"/>
    </row>
    <row r="69" spans="2:19" ht="96.3" customHeight="1" outlineLevel="4" x14ac:dyDescent="0.2">
      <c r="B69" s="3">
        <v>41</v>
      </c>
      <c r="C69" s="4" t="s">
        <v>204</v>
      </c>
      <c r="D69" s="4" t="s">
        <v>205</v>
      </c>
      <c r="E69" s="5" t="s">
        <v>206</v>
      </c>
      <c r="F69" s="9"/>
      <c r="G69" s="10"/>
      <c r="H69" s="11">
        <v>48</v>
      </c>
      <c r="I69" s="10"/>
      <c r="J69" s="11">
        <v>236</v>
      </c>
      <c r="K69" s="12"/>
      <c r="L69" s="3">
        <v>1</v>
      </c>
      <c r="M69" s="13">
        <v>538.25333333333333</v>
      </c>
      <c r="N69" s="19"/>
      <c r="O69" s="10">
        <f t="shared" si="2"/>
        <v>0</v>
      </c>
      <c r="P69" s="20">
        <f>0.427*N69</f>
        <v>0</v>
      </c>
      <c r="Q69" s="21">
        <f>0.00408*N69</f>
        <v>0</v>
      </c>
      <c r="R69" s="22" t="s">
        <v>207</v>
      </c>
      <c r="S69" s="4"/>
    </row>
    <row r="70" spans="2:19" ht="96.3" customHeight="1" outlineLevel="4" x14ac:dyDescent="0.2">
      <c r="B70" s="3">
        <v>42</v>
      </c>
      <c r="C70" s="4" t="s">
        <v>208</v>
      </c>
      <c r="D70" s="4" t="s">
        <v>209</v>
      </c>
      <c r="E70" s="5" t="s">
        <v>210</v>
      </c>
      <c r="F70" s="9"/>
      <c r="G70" s="11">
        <v>432</v>
      </c>
      <c r="H70" s="11">
        <v>48</v>
      </c>
      <c r="I70" s="10"/>
      <c r="J70" s="11">
        <v>38</v>
      </c>
      <c r="K70" s="12"/>
      <c r="L70" s="3">
        <v>1</v>
      </c>
      <c r="M70" s="13">
        <v>512.54666666666674</v>
      </c>
      <c r="N70" s="19"/>
      <c r="O70" s="10">
        <f t="shared" si="2"/>
        <v>0</v>
      </c>
      <c r="P70" s="20">
        <f>0.243*N70</f>
        <v>0</v>
      </c>
      <c r="Q70" s="21">
        <f>0.00178*N70</f>
        <v>0</v>
      </c>
      <c r="R70" s="22" t="s">
        <v>211</v>
      </c>
      <c r="S70" s="4"/>
    </row>
    <row r="71" spans="2:19" ht="96.3" customHeight="1" outlineLevel="4" x14ac:dyDescent="0.2">
      <c r="B71" s="3">
        <v>43</v>
      </c>
      <c r="C71" s="4" t="s">
        <v>212</v>
      </c>
      <c r="D71" s="4" t="s">
        <v>213</v>
      </c>
      <c r="E71" s="5" t="s">
        <v>214</v>
      </c>
      <c r="F71" s="9"/>
      <c r="G71" s="11">
        <v>216</v>
      </c>
      <c r="H71" s="11">
        <v>36</v>
      </c>
      <c r="I71" s="10"/>
      <c r="J71" s="11">
        <v>17</v>
      </c>
      <c r="K71" s="12"/>
      <c r="L71" s="3">
        <v>1</v>
      </c>
      <c r="M71" s="13">
        <v>410.13333333333338</v>
      </c>
      <c r="N71" s="19"/>
      <c r="O71" s="10">
        <f t="shared" si="2"/>
        <v>0</v>
      </c>
      <c r="P71" s="20">
        <f>0.443*N71</f>
        <v>0</v>
      </c>
      <c r="Q71" s="21">
        <f>0.00227*N71</f>
        <v>0</v>
      </c>
      <c r="R71" s="22" t="s">
        <v>215</v>
      </c>
      <c r="S71" s="4"/>
    </row>
    <row r="72" spans="2:19" ht="96.3" customHeight="1" outlineLevel="4" x14ac:dyDescent="0.2">
      <c r="B72" s="3">
        <v>44</v>
      </c>
      <c r="C72" s="4" t="s">
        <v>216</v>
      </c>
      <c r="D72" s="4" t="s">
        <v>217</v>
      </c>
      <c r="E72" s="5" t="s">
        <v>218</v>
      </c>
      <c r="F72" s="9"/>
      <c r="G72" s="10"/>
      <c r="H72" s="11">
        <v>48</v>
      </c>
      <c r="I72" s="10"/>
      <c r="J72" s="11">
        <v>1</v>
      </c>
      <c r="K72" s="12"/>
      <c r="L72" s="3">
        <v>1</v>
      </c>
      <c r="M72" s="13">
        <v>334.12</v>
      </c>
      <c r="N72" s="19"/>
      <c r="O72" s="10">
        <f t="shared" si="2"/>
        <v>0</v>
      </c>
      <c r="P72" s="20">
        <f>0.258*N72</f>
        <v>0</v>
      </c>
      <c r="Q72" s="21">
        <f>0.00254*N72</f>
        <v>0</v>
      </c>
      <c r="R72" s="22" t="s">
        <v>219</v>
      </c>
      <c r="S72" s="4"/>
    </row>
    <row r="73" spans="2:19" ht="96.3" customHeight="1" outlineLevel="4" x14ac:dyDescent="0.2">
      <c r="B73" s="3">
        <v>45</v>
      </c>
      <c r="C73" s="4" t="s">
        <v>220</v>
      </c>
      <c r="D73" s="4" t="s">
        <v>221</v>
      </c>
      <c r="E73" s="5" t="s">
        <v>222</v>
      </c>
      <c r="F73" s="9"/>
      <c r="G73" s="11">
        <v>288</v>
      </c>
      <c r="H73" s="11">
        <v>48</v>
      </c>
      <c r="I73" s="10"/>
      <c r="J73" s="11">
        <v>69</v>
      </c>
      <c r="K73" s="12"/>
      <c r="L73" s="3">
        <v>1</v>
      </c>
      <c r="M73" s="13">
        <v>507.64000000000004</v>
      </c>
      <c r="N73" s="19"/>
      <c r="O73" s="10">
        <f t="shared" si="2"/>
        <v>0</v>
      </c>
      <c r="P73" s="20">
        <f>0.434*N73</f>
        <v>0</v>
      </c>
      <c r="Q73" s="21">
        <f>0.00223*N73</f>
        <v>0</v>
      </c>
      <c r="R73" s="22" t="s">
        <v>223</v>
      </c>
      <c r="S73" s="4"/>
    </row>
    <row r="74" spans="2:19" ht="96.3" customHeight="1" outlineLevel="4" x14ac:dyDescent="0.2">
      <c r="B74" s="3">
        <v>46</v>
      </c>
      <c r="C74" s="4" t="s">
        <v>224</v>
      </c>
      <c r="D74" s="4" t="s">
        <v>225</v>
      </c>
      <c r="E74" s="5" t="s">
        <v>226</v>
      </c>
      <c r="F74" s="9"/>
      <c r="G74" s="11">
        <v>288</v>
      </c>
      <c r="H74" s="11">
        <v>48</v>
      </c>
      <c r="I74" s="10"/>
      <c r="J74" s="11">
        <v>31</v>
      </c>
      <c r="K74" s="12"/>
      <c r="L74" s="3">
        <v>1</v>
      </c>
      <c r="M74" s="13">
        <v>441.42666666666668</v>
      </c>
      <c r="N74" s="19"/>
      <c r="O74" s="10">
        <f t="shared" si="2"/>
        <v>0</v>
      </c>
      <c r="P74" s="20">
        <f>0.309*N74</f>
        <v>0</v>
      </c>
      <c r="Q74" s="21">
        <f>0.00239*N74</f>
        <v>0</v>
      </c>
      <c r="R74" s="22" t="s">
        <v>227</v>
      </c>
      <c r="S74" s="4"/>
    </row>
    <row r="75" spans="2:19" ht="96.3" customHeight="1" outlineLevel="4" x14ac:dyDescent="0.2">
      <c r="B75" s="3">
        <v>47</v>
      </c>
      <c r="C75" s="4" t="s">
        <v>228</v>
      </c>
      <c r="D75" s="4" t="s">
        <v>229</v>
      </c>
      <c r="E75" s="5" t="s">
        <v>230</v>
      </c>
      <c r="F75" s="9"/>
      <c r="G75" s="11">
        <v>288</v>
      </c>
      <c r="H75" s="11">
        <v>48</v>
      </c>
      <c r="I75" s="10"/>
      <c r="J75" s="11">
        <v>26</v>
      </c>
      <c r="K75" s="12"/>
      <c r="L75" s="3">
        <v>1</v>
      </c>
      <c r="M75" s="13">
        <v>458.59999999999997</v>
      </c>
      <c r="N75" s="19"/>
      <c r="O75" s="10">
        <f t="shared" si="2"/>
        <v>0</v>
      </c>
      <c r="P75" s="20">
        <f>0.341*N75</f>
        <v>0</v>
      </c>
      <c r="Q75" s="21">
        <f>0.00181*N75</f>
        <v>0</v>
      </c>
      <c r="R75" s="22" t="s">
        <v>231</v>
      </c>
      <c r="S75" s="4"/>
    </row>
    <row r="76" spans="2:19" ht="96.3" customHeight="1" outlineLevel="4" x14ac:dyDescent="0.2">
      <c r="B76" s="3">
        <v>48</v>
      </c>
      <c r="C76" s="4" t="s">
        <v>232</v>
      </c>
      <c r="D76" s="4" t="s">
        <v>233</v>
      </c>
      <c r="E76" s="5" t="s">
        <v>234</v>
      </c>
      <c r="F76" s="9"/>
      <c r="G76" s="11">
        <v>720</v>
      </c>
      <c r="H76" s="11">
        <v>60</v>
      </c>
      <c r="I76" s="10"/>
      <c r="J76" s="11">
        <v>64</v>
      </c>
      <c r="K76" s="12"/>
      <c r="L76" s="3">
        <v>1</v>
      </c>
      <c r="M76" s="13">
        <v>365.40000000000003</v>
      </c>
      <c r="N76" s="19"/>
      <c r="O76" s="10">
        <f t="shared" si="2"/>
        <v>0</v>
      </c>
      <c r="P76" s="20">
        <f>0.253*N76</f>
        <v>0</v>
      </c>
      <c r="Q76" s="21">
        <f>0.00131*N76</f>
        <v>0</v>
      </c>
      <c r="R76" s="22" t="s">
        <v>235</v>
      </c>
      <c r="S76" s="4"/>
    </row>
    <row r="77" spans="2:19" ht="96.3" customHeight="1" outlineLevel="4" x14ac:dyDescent="0.2">
      <c r="B77" s="3">
        <v>49</v>
      </c>
      <c r="C77" s="4" t="s">
        <v>236</v>
      </c>
      <c r="D77" s="4" t="s">
        <v>237</v>
      </c>
      <c r="E77" s="5" t="s">
        <v>238</v>
      </c>
      <c r="F77" s="9"/>
      <c r="G77" s="11">
        <v>288</v>
      </c>
      <c r="H77" s="11">
        <v>48</v>
      </c>
      <c r="I77" s="10"/>
      <c r="J77" s="11">
        <v>1</v>
      </c>
      <c r="K77" s="12"/>
      <c r="L77" s="3">
        <v>1</v>
      </c>
      <c r="M77" s="13">
        <v>331.05333333333334</v>
      </c>
      <c r="N77" s="19"/>
      <c r="O77" s="10">
        <f t="shared" si="2"/>
        <v>0</v>
      </c>
      <c r="P77" s="20">
        <f>0.305*N77</f>
        <v>0</v>
      </c>
      <c r="Q77" s="21">
        <f>0.00247*N77</f>
        <v>0</v>
      </c>
      <c r="R77" s="22" t="s">
        <v>239</v>
      </c>
      <c r="S77" s="4"/>
    </row>
    <row r="78" spans="2:19" ht="96.3" customHeight="1" outlineLevel="4" x14ac:dyDescent="0.2">
      <c r="B78" s="3">
        <v>50</v>
      </c>
      <c r="C78" s="4" t="s">
        <v>240</v>
      </c>
      <c r="D78" s="4" t="s">
        <v>241</v>
      </c>
      <c r="E78" s="5" t="s">
        <v>242</v>
      </c>
      <c r="F78" s="9"/>
      <c r="G78" s="11">
        <v>288</v>
      </c>
      <c r="H78" s="11">
        <v>48</v>
      </c>
      <c r="I78" s="10"/>
      <c r="J78" s="11">
        <v>12</v>
      </c>
      <c r="K78" s="12"/>
      <c r="L78" s="3">
        <v>1</v>
      </c>
      <c r="M78" s="13">
        <v>426.5333333333333</v>
      </c>
      <c r="N78" s="19"/>
      <c r="O78" s="10">
        <f t="shared" si="2"/>
        <v>0</v>
      </c>
      <c r="P78" s="20">
        <f>0.305*N78</f>
        <v>0</v>
      </c>
      <c r="Q78" s="21">
        <f>0.00247*N78</f>
        <v>0</v>
      </c>
      <c r="R78" s="22" t="s">
        <v>243</v>
      </c>
      <c r="S78" s="4"/>
    </row>
    <row r="79" spans="2:19" ht="12" customHeight="1" outlineLevel="3" x14ac:dyDescent="0.2">
      <c r="B79" s="36" t="s">
        <v>244</v>
      </c>
      <c r="C79" s="36"/>
      <c r="D79" s="36"/>
    </row>
    <row r="80" spans="2:19" ht="12" customHeight="1" outlineLevel="4" collapsed="1" x14ac:dyDescent="0.2">
      <c r="B80" s="37" t="s">
        <v>245</v>
      </c>
      <c r="C80" s="37"/>
      <c r="D80" s="37"/>
    </row>
    <row r="81" spans="2:19" ht="96.3" customHeight="1" outlineLevel="5" x14ac:dyDescent="0.2">
      <c r="B81" s="3">
        <v>51</v>
      </c>
      <c r="C81" s="4" t="s">
        <v>246</v>
      </c>
      <c r="D81" s="4" t="s">
        <v>247</v>
      </c>
      <c r="E81" s="5" t="s">
        <v>248</v>
      </c>
      <c r="F81" s="9" t="s">
        <v>249</v>
      </c>
      <c r="G81" s="10"/>
      <c r="H81" s="11">
        <v>32</v>
      </c>
      <c r="I81" s="10"/>
      <c r="J81" s="10" t="s">
        <v>27</v>
      </c>
      <c r="K81" s="12"/>
      <c r="L81" s="3">
        <v>1</v>
      </c>
      <c r="M81" s="13">
        <v>353.89333333333337</v>
      </c>
      <c r="N81" s="19"/>
      <c r="O81" s="10">
        <f t="shared" ref="O81:O87" si="3">M81*N81</f>
        <v>0</v>
      </c>
      <c r="P81" s="20">
        <f>0.083*N81</f>
        <v>0</v>
      </c>
      <c r="Q81" s="21">
        <f>0.00099*N81</f>
        <v>0</v>
      </c>
      <c r="R81" s="22" t="s">
        <v>250</v>
      </c>
      <c r="S81" s="4"/>
    </row>
    <row r="82" spans="2:19" ht="96.3" customHeight="1" outlineLevel="5" x14ac:dyDescent="0.2">
      <c r="B82" s="3">
        <v>52</v>
      </c>
      <c r="C82" s="4" t="s">
        <v>251</v>
      </c>
      <c r="D82" s="4" t="s">
        <v>252</v>
      </c>
      <c r="E82" s="5" t="s">
        <v>253</v>
      </c>
      <c r="F82" s="9"/>
      <c r="G82" s="10"/>
      <c r="H82" s="11">
        <v>32</v>
      </c>
      <c r="I82" s="10"/>
      <c r="J82" s="11">
        <v>382</v>
      </c>
      <c r="K82" s="12"/>
      <c r="L82" s="3">
        <v>1</v>
      </c>
      <c r="M82" s="13">
        <v>528.82666666666671</v>
      </c>
      <c r="N82" s="19"/>
      <c r="O82" s="10">
        <f t="shared" si="3"/>
        <v>0</v>
      </c>
      <c r="P82" s="20">
        <f>0.254*N82</f>
        <v>0</v>
      </c>
      <c r="Q82" s="21">
        <f>0.00104*N82</f>
        <v>0</v>
      </c>
      <c r="R82" s="22" t="s">
        <v>254</v>
      </c>
      <c r="S82" s="4"/>
    </row>
    <row r="83" spans="2:19" ht="96.3" customHeight="1" outlineLevel="5" x14ac:dyDescent="0.2">
      <c r="B83" s="3">
        <v>53</v>
      </c>
      <c r="C83" s="4" t="s">
        <v>255</v>
      </c>
      <c r="D83" s="4" t="s">
        <v>256</v>
      </c>
      <c r="E83" s="5" t="s">
        <v>257</v>
      </c>
      <c r="F83" s="9"/>
      <c r="G83" s="10"/>
      <c r="H83" s="11">
        <v>32</v>
      </c>
      <c r="I83" s="10"/>
      <c r="J83" s="11">
        <v>63</v>
      </c>
      <c r="K83" s="12"/>
      <c r="L83" s="3">
        <v>1</v>
      </c>
      <c r="M83" s="13">
        <v>528.82666666666671</v>
      </c>
      <c r="N83" s="19"/>
      <c r="O83" s="10">
        <f t="shared" si="3"/>
        <v>0</v>
      </c>
      <c r="P83" s="20">
        <f>0.257*N83</f>
        <v>0</v>
      </c>
      <c r="Q83" s="21">
        <f>0.00073*N83</f>
        <v>0</v>
      </c>
      <c r="R83" s="22" t="s">
        <v>258</v>
      </c>
      <c r="S83" s="4"/>
    </row>
    <row r="84" spans="2:19" ht="96.3" customHeight="1" outlineLevel="5" x14ac:dyDescent="0.2">
      <c r="B84" s="3">
        <v>54</v>
      </c>
      <c r="C84" s="4" t="s">
        <v>259</v>
      </c>
      <c r="D84" s="4" t="s">
        <v>260</v>
      </c>
      <c r="E84" s="5" t="s">
        <v>261</v>
      </c>
      <c r="F84" s="9"/>
      <c r="G84" s="10"/>
      <c r="H84" s="11">
        <v>32</v>
      </c>
      <c r="I84" s="10"/>
      <c r="J84" s="10" t="s">
        <v>27</v>
      </c>
      <c r="K84" s="12"/>
      <c r="L84" s="3">
        <v>1</v>
      </c>
      <c r="M84" s="13">
        <v>528.82666666666671</v>
      </c>
      <c r="N84" s="19"/>
      <c r="O84" s="10">
        <f t="shared" si="3"/>
        <v>0</v>
      </c>
      <c r="P84" s="20">
        <f>0.248*N84</f>
        <v>0</v>
      </c>
      <c r="Q84" s="21">
        <f>0.00083*N84</f>
        <v>0</v>
      </c>
      <c r="R84" s="22" t="s">
        <v>262</v>
      </c>
      <c r="S84" s="4"/>
    </row>
    <row r="85" spans="2:19" ht="96.3" customHeight="1" outlineLevel="5" x14ac:dyDescent="0.2">
      <c r="B85" s="3">
        <v>55</v>
      </c>
      <c r="C85" s="4" t="s">
        <v>263</v>
      </c>
      <c r="D85" s="4" t="s">
        <v>264</v>
      </c>
      <c r="E85" s="5" t="s">
        <v>265</v>
      </c>
      <c r="F85" s="9"/>
      <c r="G85" s="10"/>
      <c r="H85" s="11">
        <v>32</v>
      </c>
      <c r="I85" s="10"/>
      <c r="J85" s="11">
        <v>1</v>
      </c>
      <c r="K85" s="12"/>
      <c r="L85" s="3">
        <v>1</v>
      </c>
      <c r="M85" s="13">
        <v>400.29333333333335</v>
      </c>
      <c r="N85" s="19"/>
      <c r="O85" s="10">
        <f t="shared" si="3"/>
        <v>0</v>
      </c>
      <c r="P85" s="20">
        <f>0.325*N85</f>
        <v>0</v>
      </c>
      <c r="Q85" s="21">
        <f>0.00047*N85</f>
        <v>0</v>
      </c>
      <c r="R85" s="22" t="s">
        <v>266</v>
      </c>
      <c r="S85" s="4"/>
    </row>
    <row r="86" spans="2:19" ht="96.3" customHeight="1" outlineLevel="5" x14ac:dyDescent="0.2">
      <c r="B86" s="3">
        <v>56</v>
      </c>
      <c r="C86" s="4" t="s">
        <v>267</v>
      </c>
      <c r="D86" s="4" t="s">
        <v>268</v>
      </c>
      <c r="E86" s="5" t="s">
        <v>269</v>
      </c>
      <c r="F86" s="9"/>
      <c r="G86" s="10"/>
      <c r="H86" s="11">
        <v>32</v>
      </c>
      <c r="I86" s="10"/>
      <c r="J86" s="11">
        <v>48</v>
      </c>
      <c r="K86" s="12"/>
      <c r="L86" s="3">
        <v>1</v>
      </c>
      <c r="M86" s="13">
        <v>400.29333333333335</v>
      </c>
      <c r="N86" s="19"/>
      <c r="O86" s="10">
        <f t="shared" si="3"/>
        <v>0</v>
      </c>
      <c r="P86" s="20">
        <f>0.393*N86</f>
        <v>0</v>
      </c>
      <c r="Q86" s="21">
        <f>0.00046*N86</f>
        <v>0</v>
      </c>
      <c r="R86" s="22" t="s">
        <v>270</v>
      </c>
      <c r="S86" s="4"/>
    </row>
    <row r="87" spans="2:19" ht="96.3" customHeight="1" outlineLevel="5" x14ac:dyDescent="0.2">
      <c r="B87" s="3">
        <v>57</v>
      </c>
      <c r="C87" s="4" t="s">
        <v>271</v>
      </c>
      <c r="D87" s="4" t="s">
        <v>272</v>
      </c>
      <c r="E87" s="5" t="s">
        <v>273</v>
      </c>
      <c r="F87" s="9"/>
      <c r="G87" s="10"/>
      <c r="H87" s="11">
        <v>32</v>
      </c>
      <c r="I87" s="10"/>
      <c r="J87" s="11">
        <v>228</v>
      </c>
      <c r="K87" s="12"/>
      <c r="L87" s="3">
        <v>1</v>
      </c>
      <c r="M87" s="13">
        <v>489.66666666666669</v>
      </c>
      <c r="N87" s="19"/>
      <c r="O87" s="10">
        <f t="shared" si="3"/>
        <v>0</v>
      </c>
      <c r="P87" s="20">
        <f>0.308*N87</f>
        <v>0</v>
      </c>
      <c r="Q87" s="21">
        <f>0.00045*N87</f>
        <v>0</v>
      </c>
      <c r="R87" s="22" t="s">
        <v>274</v>
      </c>
      <c r="S87" s="4"/>
    </row>
    <row r="88" spans="2:19" ht="12" customHeight="1" outlineLevel="3" x14ac:dyDescent="0.2">
      <c r="B88" s="36" t="s">
        <v>275</v>
      </c>
      <c r="C88" s="36"/>
      <c r="D88" s="36"/>
    </row>
    <row r="89" spans="2:19" ht="12" customHeight="1" outlineLevel="4" collapsed="1" x14ac:dyDescent="0.2">
      <c r="B89" s="37" t="s">
        <v>276</v>
      </c>
      <c r="C89" s="37"/>
      <c r="D89" s="37"/>
    </row>
    <row r="90" spans="2:19" ht="96.3" customHeight="1" outlineLevel="5" x14ac:dyDescent="0.2">
      <c r="B90" s="3">
        <v>58</v>
      </c>
      <c r="C90" s="4" t="s">
        <v>277</v>
      </c>
      <c r="D90" s="4" t="s">
        <v>278</v>
      </c>
      <c r="E90" s="5" t="s">
        <v>279</v>
      </c>
      <c r="F90" s="9"/>
      <c r="G90" s="10"/>
      <c r="H90" s="11">
        <v>50</v>
      </c>
      <c r="I90" s="10"/>
      <c r="J90" s="11">
        <v>62</v>
      </c>
      <c r="K90" s="12"/>
      <c r="L90" s="3">
        <v>1</v>
      </c>
      <c r="M90" s="13">
        <v>369.13333333333338</v>
      </c>
      <c r="N90" s="19"/>
      <c r="O90" s="10">
        <f>M90*N90</f>
        <v>0</v>
      </c>
      <c r="P90" s="26">
        <f>0.25*N90</f>
        <v>0</v>
      </c>
      <c r="Q90" s="21">
        <f>0.00095*N90</f>
        <v>0</v>
      </c>
      <c r="R90" s="22" t="s">
        <v>280</v>
      </c>
      <c r="S90" s="4"/>
    </row>
    <row r="91" spans="2:19" ht="12" customHeight="1" outlineLevel="2" x14ac:dyDescent="0.2">
      <c r="B91" s="35" t="s">
        <v>281</v>
      </c>
      <c r="C91" s="35"/>
      <c r="D91" s="35"/>
    </row>
    <row r="92" spans="2:19" ht="12" customHeight="1" outlineLevel="3" collapsed="1" x14ac:dyDescent="0.2">
      <c r="B92" s="36" t="s">
        <v>282</v>
      </c>
      <c r="C92" s="36"/>
      <c r="D92" s="36"/>
    </row>
    <row r="93" spans="2:19" ht="96.3" customHeight="1" outlineLevel="4" x14ac:dyDescent="0.2">
      <c r="B93" s="3">
        <v>59</v>
      </c>
      <c r="C93" s="4" t="s">
        <v>283</v>
      </c>
      <c r="D93" s="4" t="s">
        <v>284</v>
      </c>
      <c r="E93" s="5" t="s">
        <v>285</v>
      </c>
      <c r="F93" s="9"/>
      <c r="G93" s="10"/>
      <c r="H93" s="11">
        <v>30</v>
      </c>
      <c r="I93" s="10"/>
      <c r="J93" s="11">
        <v>183</v>
      </c>
      <c r="K93" s="12"/>
      <c r="L93" s="3">
        <v>2</v>
      </c>
      <c r="M93" s="13">
        <v>201.28</v>
      </c>
      <c r="N93" s="19"/>
      <c r="O93" s="10">
        <f>M93*N93</f>
        <v>0</v>
      </c>
      <c r="P93" s="20">
        <f>0.176*N93</f>
        <v>0</v>
      </c>
      <c r="Q93" s="21">
        <f>0.00029*N93</f>
        <v>0</v>
      </c>
      <c r="R93" s="22" t="s">
        <v>286</v>
      </c>
      <c r="S93" s="4"/>
    </row>
    <row r="94" spans="2:19" ht="96.3" customHeight="1" outlineLevel="4" x14ac:dyDescent="0.2">
      <c r="B94" s="3">
        <v>60</v>
      </c>
      <c r="C94" s="4" t="s">
        <v>287</v>
      </c>
      <c r="D94" s="4" t="s">
        <v>288</v>
      </c>
      <c r="E94" s="5" t="s">
        <v>289</v>
      </c>
      <c r="F94" s="9"/>
      <c r="G94" s="10"/>
      <c r="H94" s="11">
        <v>30</v>
      </c>
      <c r="I94" s="10"/>
      <c r="J94" s="11">
        <v>473</v>
      </c>
      <c r="K94" s="12"/>
      <c r="L94" s="3">
        <v>2</v>
      </c>
      <c r="M94" s="13">
        <v>201.28</v>
      </c>
      <c r="N94" s="19"/>
      <c r="O94" s="10">
        <f>M94*N94</f>
        <v>0</v>
      </c>
      <c r="P94" s="20">
        <f>0.171*N94</f>
        <v>0</v>
      </c>
      <c r="Q94" s="21">
        <f>0.00062*N94</f>
        <v>0</v>
      </c>
      <c r="R94" s="22" t="s">
        <v>290</v>
      </c>
      <c r="S94" s="4"/>
    </row>
    <row r="95" spans="2:19" ht="96.3" customHeight="1" outlineLevel="4" x14ac:dyDescent="0.2">
      <c r="B95" s="3">
        <v>61</v>
      </c>
      <c r="C95" s="4" t="s">
        <v>291</v>
      </c>
      <c r="D95" s="4" t="s">
        <v>292</v>
      </c>
      <c r="E95" s="5" t="s">
        <v>293</v>
      </c>
      <c r="F95" s="9"/>
      <c r="G95" s="10"/>
      <c r="H95" s="11">
        <v>30</v>
      </c>
      <c r="I95" s="10"/>
      <c r="J95" s="11">
        <v>304</v>
      </c>
      <c r="K95" s="12"/>
      <c r="L95" s="3">
        <v>2</v>
      </c>
      <c r="M95" s="13">
        <v>164.85333333333332</v>
      </c>
      <c r="N95" s="19"/>
      <c r="O95" s="10">
        <f>M95*N95</f>
        <v>0</v>
      </c>
      <c r="P95" s="20">
        <f>0.179*N95</f>
        <v>0</v>
      </c>
      <c r="Q95" s="21">
        <f>0.00035*N95</f>
        <v>0</v>
      </c>
      <c r="R95" s="22" t="s">
        <v>294</v>
      </c>
      <c r="S95" s="4"/>
    </row>
    <row r="96" spans="2:19" ht="12" customHeight="1" outlineLevel="3" collapsed="1" x14ac:dyDescent="0.2">
      <c r="B96" s="36" t="s">
        <v>295</v>
      </c>
      <c r="C96" s="36"/>
      <c r="D96" s="36"/>
    </row>
    <row r="97" spans="2:19" ht="96.3" customHeight="1" outlineLevel="4" x14ac:dyDescent="0.2">
      <c r="B97" s="3">
        <v>62</v>
      </c>
      <c r="C97" s="4" t="s">
        <v>296</v>
      </c>
      <c r="D97" s="4" t="s">
        <v>297</v>
      </c>
      <c r="E97" s="5" t="s">
        <v>298</v>
      </c>
      <c r="F97" s="9"/>
      <c r="G97" s="10"/>
      <c r="H97" s="11">
        <v>300</v>
      </c>
      <c r="I97" s="10"/>
      <c r="J97" s="11">
        <v>300</v>
      </c>
      <c r="K97" s="12"/>
      <c r="L97" s="3">
        <v>4</v>
      </c>
      <c r="M97" s="13">
        <v>118.05333333333334</v>
      </c>
      <c r="N97" s="19"/>
      <c r="O97" s="10">
        <f t="shared" ref="O97:O114" si="4">M97*N97</f>
        <v>0</v>
      </c>
      <c r="P97" s="20">
        <f>0.071*N97</f>
        <v>0</v>
      </c>
      <c r="Q97" s="21">
        <f>0.00032*N97</f>
        <v>0</v>
      </c>
      <c r="R97" s="22" t="s">
        <v>299</v>
      </c>
      <c r="S97" s="4"/>
    </row>
    <row r="98" spans="2:19" ht="96.3" customHeight="1" outlineLevel="4" x14ac:dyDescent="0.2">
      <c r="B98" s="3">
        <v>63</v>
      </c>
      <c r="C98" s="4" t="s">
        <v>300</v>
      </c>
      <c r="D98" s="4" t="s">
        <v>301</v>
      </c>
      <c r="E98" s="5" t="s">
        <v>302</v>
      </c>
      <c r="F98" s="9"/>
      <c r="G98" s="10"/>
      <c r="H98" s="11">
        <v>300</v>
      </c>
      <c r="I98" s="10"/>
      <c r="J98" s="11">
        <v>298</v>
      </c>
      <c r="K98" s="12"/>
      <c r="L98" s="3">
        <v>4</v>
      </c>
      <c r="M98" s="13">
        <v>114.81333333333333</v>
      </c>
      <c r="N98" s="19"/>
      <c r="O98" s="10">
        <f t="shared" si="4"/>
        <v>0</v>
      </c>
      <c r="P98" s="26">
        <f>0.05*N98</f>
        <v>0</v>
      </c>
      <c r="Q98" s="27">
        <f>0.0003*N98</f>
        <v>0</v>
      </c>
      <c r="R98" s="22" t="s">
        <v>303</v>
      </c>
      <c r="S98" s="4"/>
    </row>
    <row r="99" spans="2:19" ht="96.3" customHeight="1" outlineLevel="4" x14ac:dyDescent="0.2">
      <c r="B99" s="3">
        <v>64</v>
      </c>
      <c r="C99" s="4" t="s">
        <v>304</v>
      </c>
      <c r="D99" s="4" t="s">
        <v>305</v>
      </c>
      <c r="E99" s="5" t="s">
        <v>306</v>
      </c>
      <c r="F99" s="9"/>
      <c r="G99" s="10"/>
      <c r="H99" s="11">
        <v>300</v>
      </c>
      <c r="I99" s="10"/>
      <c r="J99" s="11">
        <v>196</v>
      </c>
      <c r="K99" s="12"/>
      <c r="L99" s="3">
        <v>4</v>
      </c>
      <c r="M99" s="13">
        <v>114.81333333333333</v>
      </c>
      <c r="N99" s="19"/>
      <c r="O99" s="10">
        <f t="shared" si="4"/>
        <v>0</v>
      </c>
      <c r="P99" s="20">
        <f>0.051*N99</f>
        <v>0</v>
      </c>
      <c r="Q99" s="21">
        <f>0.00041*N99</f>
        <v>0</v>
      </c>
      <c r="R99" s="22" t="s">
        <v>307</v>
      </c>
      <c r="S99" s="4"/>
    </row>
    <row r="100" spans="2:19" ht="96.3" customHeight="1" outlineLevel="4" x14ac:dyDescent="0.2">
      <c r="B100" s="3">
        <v>65</v>
      </c>
      <c r="C100" s="4" t="s">
        <v>308</v>
      </c>
      <c r="D100" s="4" t="s">
        <v>309</v>
      </c>
      <c r="E100" s="5" t="s">
        <v>310</v>
      </c>
      <c r="F100" s="9"/>
      <c r="G100" s="10"/>
      <c r="H100" s="11">
        <v>300</v>
      </c>
      <c r="I100" s="10"/>
      <c r="J100" s="11">
        <v>267</v>
      </c>
      <c r="K100" s="12"/>
      <c r="L100" s="3">
        <v>4</v>
      </c>
      <c r="M100" s="13">
        <v>114.81333333333333</v>
      </c>
      <c r="N100" s="19"/>
      <c r="O100" s="10">
        <f t="shared" si="4"/>
        <v>0</v>
      </c>
      <c r="P100" s="20">
        <f>0.047*N100</f>
        <v>0</v>
      </c>
      <c r="Q100" s="21">
        <f>0.00029*N100</f>
        <v>0</v>
      </c>
      <c r="R100" s="22" t="s">
        <v>311</v>
      </c>
      <c r="S100" s="4"/>
    </row>
    <row r="101" spans="2:19" ht="96.3" customHeight="1" outlineLevel="4" x14ac:dyDescent="0.2">
      <c r="B101" s="3">
        <v>66</v>
      </c>
      <c r="C101" s="4" t="s">
        <v>312</v>
      </c>
      <c r="D101" s="4" t="s">
        <v>313</v>
      </c>
      <c r="E101" s="5" t="s">
        <v>314</v>
      </c>
      <c r="F101" s="9"/>
      <c r="G101" s="10"/>
      <c r="H101" s="11">
        <v>300</v>
      </c>
      <c r="I101" s="10"/>
      <c r="J101" s="11">
        <v>375</v>
      </c>
      <c r="K101" s="12"/>
      <c r="L101" s="3">
        <v>4</v>
      </c>
      <c r="M101" s="13">
        <v>114.81333333333333</v>
      </c>
      <c r="N101" s="19"/>
      <c r="O101" s="10">
        <f t="shared" si="4"/>
        <v>0</v>
      </c>
      <c r="P101" s="20">
        <f>0.061*N101</f>
        <v>0</v>
      </c>
      <c r="Q101" s="21">
        <f>0.00024*N101</f>
        <v>0</v>
      </c>
      <c r="R101" s="22" t="s">
        <v>315</v>
      </c>
      <c r="S101" s="4"/>
    </row>
    <row r="102" spans="2:19" ht="96.3" customHeight="1" outlineLevel="4" x14ac:dyDescent="0.2">
      <c r="B102" s="3">
        <v>67</v>
      </c>
      <c r="C102" s="4" t="s">
        <v>316</v>
      </c>
      <c r="D102" s="4" t="s">
        <v>317</v>
      </c>
      <c r="E102" s="5" t="s">
        <v>318</v>
      </c>
      <c r="F102" s="9"/>
      <c r="G102" s="10"/>
      <c r="H102" s="11">
        <v>300</v>
      </c>
      <c r="I102" s="10"/>
      <c r="J102" s="11">
        <v>300</v>
      </c>
      <c r="K102" s="12"/>
      <c r="L102" s="3">
        <v>4</v>
      </c>
      <c r="M102" s="13">
        <v>114.81333333333333</v>
      </c>
      <c r="N102" s="19"/>
      <c r="O102" s="10">
        <f t="shared" si="4"/>
        <v>0</v>
      </c>
      <c r="P102" s="20">
        <f>0.051*N102</f>
        <v>0</v>
      </c>
      <c r="Q102" s="27">
        <f>0.0002*N102</f>
        <v>0</v>
      </c>
      <c r="R102" s="22" t="s">
        <v>319</v>
      </c>
      <c r="S102" s="4"/>
    </row>
    <row r="103" spans="2:19" ht="96.3" customHeight="1" outlineLevel="4" x14ac:dyDescent="0.2">
      <c r="B103" s="3">
        <v>68</v>
      </c>
      <c r="C103" s="4" t="s">
        <v>320</v>
      </c>
      <c r="D103" s="4" t="s">
        <v>321</v>
      </c>
      <c r="E103" s="5" t="s">
        <v>322</v>
      </c>
      <c r="F103" s="9"/>
      <c r="G103" s="10"/>
      <c r="H103" s="11">
        <v>300</v>
      </c>
      <c r="I103" s="10"/>
      <c r="J103" s="11">
        <v>277</v>
      </c>
      <c r="K103" s="12"/>
      <c r="L103" s="3">
        <v>4</v>
      </c>
      <c r="M103" s="13">
        <v>118.05333333333334</v>
      </c>
      <c r="N103" s="19"/>
      <c r="O103" s="10">
        <f t="shared" si="4"/>
        <v>0</v>
      </c>
      <c r="P103" s="20">
        <f>0.061*N103</f>
        <v>0</v>
      </c>
      <c r="Q103" s="27">
        <f>0.0003*N103</f>
        <v>0</v>
      </c>
      <c r="R103" s="22" t="s">
        <v>323</v>
      </c>
      <c r="S103" s="4"/>
    </row>
    <row r="104" spans="2:19" ht="96.3" customHeight="1" outlineLevel="4" x14ac:dyDescent="0.2">
      <c r="B104" s="3">
        <v>69</v>
      </c>
      <c r="C104" s="4" t="s">
        <v>324</v>
      </c>
      <c r="D104" s="4" t="s">
        <v>325</v>
      </c>
      <c r="E104" s="5" t="s">
        <v>326</v>
      </c>
      <c r="F104" s="9"/>
      <c r="G104" s="10"/>
      <c r="H104" s="11">
        <v>300</v>
      </c>
      <c r="I104" s="10"/>
      <c r="J104" s="11">
        <v>279</v>
      </c>
      <c r="K104" s="12"/>
      <c r="L104" s="3">
        <v>4</v>
      </c>
      <c r="M104" s="13">
        <v>118.05333333333334</v>
      </c>
      <c r="N104" s="19"/>
      <c r="O104" s="10">
        <f t="shared" si="4"/>
        <v>0</v>
      </c>
      <c r="P104" s="26">
        <f>0.06*N104</f>
        <v>0</v>
      </c>
      <c r="Q104" s="21">
        <f>0.00024*N104</f>
        <v>0</v>
      </c>
      <c r="R104" s="22" t="s">
        <v>327</v>
      </c>
      <c r="S104" s="4"/>
    </row>
    <row r="105" spans="2:19" ht="96.3" customHeight="1" outlineLevel="4" x14ac:dyDescent="0.2">
      <c r="B105" s="3">
        <v>70</v>
      </c>
      <c r="C105" s="4" t="s">
        <v>328</v>
      </c>
      <c r="D105" s="4" t="s">
        <v>329</v>
      </c>
      <c r="E105" s="5" t="s">
        <v>330</v>
      </c>
      <c r="F105" s="9"/>
      <c r="G105" s="10"/>
      <c r="H105" s="11">
        <v>300</v>
      </c>
      <c r="I105" s="10"/>
      <c r="J105" s="11">
        <v>162</v>
      </c>
      <c r="K105" s="12"/>
      <c r="L105" s="3">
        <v>4</v>
      </c>
      <c r="M105" s="13">
        <v>114.81333333333333</v>
      </c>
      <c r="N105" s="19"/>
      <c r="O105" s="10">
        <f t="shared" si="4"/>
        <v>0</v>
      </c>
      <c r="P105" s="20">
        <f>0.049*N105</f>
        <v>0</v>
      </c>
      <c r="Q105" s="21">
        <f>0.00026*N105</f>
        <v>0</v>
      </c>
      <c r="R105" s="22" t="s">
        <v>331</v>
      </c>
      <c r="S105" s="4"/>
    </row>
    <row r="106" spans="2:19" ht="96.3" customHeight="1" outlineLevel="4" x14ac:dyDescent="0.2">
      <c r="B106" s="3">
        <v>71</v>
      </c>
      <c r="C106" s="4" t="s">
        <v>332</v>
      </c>
      <c r="D106" s="4" t="s">
        <v>333</v>
      </c>
      <c r="E106" s="5" t="s">
        <v>334</v>
      </c>
      <c r="F106" s="9"/>
      <c r="G106" s="10"/>
      <c r="H106" s="11">
        <v>300</v>
      </c>
      <c r="I106" s="10"/>
      <c r="J106" s="11">
        <v>228</v>
      </c>
      <c r="K106" s="12"/>
      <c r="L106" s="3">
        <v>4</v>
      </c>
      <c r="M106" s="13">
        <v>114.81333333333333</v>
      </c>
      <c r="N106" s="19"/>
      <c r="O106" s="10">
        <f t="shared" si="4"/>
        <v>0</v>
      </c>
      <c r="P106" s="20">
        <f>0.052*N106</f>
        <v>0</v>
      </c>
      <c r="Q106" s="21">
        <f>0.00037*N106</f>
        <v>0</v>
      </c>
      <c r="R106" s="22" t="s">
        <v>335</v>
      </c>
      <c r="S106" s="4"/>
    </row>
    <row r="107" spans="2:19" ht="96.3" customHeight="1" outlineLevel="4" x14ac:dyDescent="0.2">
      <c r="B107" s="3">
        <v>72</v>
      </c>
      <c r="C107" s="4" t="s">
        <v>336</v>
      </c>
      <c r="D107" s="4" t="s">
        <v>337</v>
      </c>
      <c r="E107" s="5" t="s">
        <v>338</v>
      </c>
      <c r="F107" s="9"/>
      <c r="G107" s="10"/>
      <c r="H107" s="11">
        <v>300</v>
      </c>
      <c r="I107" s="10"/>
      <c r="J107" s="11">
        <v>283</v>
      </c>
      <c r="K107" s="12"/>
      <c r="L107" s="3">
        <v>4</v>
      </c>
      <c r="M107" s="13">
        <v>114.81333333333333</v>
      </c>
      <c r="N107" s="19"/>
      <c r="O107" s="10">
        <f t="shared" si="4"/>
        <v>0</v>
      </c>
      <c r="P107" s="20">
        <f>0.053*N107</f>
        <v>0</v>
      </c>
      <c r="Q107" s="21">
        <f>0.00039*N107</f>
        <v>0</v>
      </c>
      <c r="R107" s="22" t="s">
        <v>339</v>
      </c>
      <c r="S107" s="4"/>
    </row>
    <row r="108" spans="2:19" ht="96.3" customHeight="1" outlineLevel="4" x14ac:dyDescent="0.2">
      <c r="B108" s="3">
        <v>73</v>
      </c>
      <c r="C108" s="4" t="s">
        <v>340</v>
      </c>
      <c r="D108" s="4" t="s">
        <v>341</v>
      </c>
      <c r="E108" s="5" t="s">
        <v>342</v>
      </c>
      <c r="F108" s="9"/>
      <c r="G108" s="10"/>
      <c r="H108" s="11">
        <v>300</v>
      </c>
      <c r="I108" s="10"/>
      <c r="J108" s="11">
        <v>419</v>
      </c>
      <c r="K108" s="12"/>
      <c r="L108" s="3">
        <v>4</v>
      </c>
      <c r="M108" s="13">
        <v>114.81333333333333</v>
      </c>
      <c r="N108" s="19"/>
      <c r="O108" s="10">
        <f t="shared" si="4"/>
        <v>0</v>
      </c>
      <c r="P108" s="20">
        <f>0.049*N108</f>
        <v>0</v>
      </c>
      <c r="Q108" s="21">
        <f>0.00029*N108</f>
        <v>0</v>
      </c>
      <c r="R108" s="22" t="s">
        <v>343</v>
      </c>
      <c r="S108" s="4"/>
    </row>
    <row r="109" spans="2:19" ht="96.3" customHeight="1" outlineLevel="4" x14ac:dyDescent="0.2">
      <c r="B109" s="3">
        <v>74</v>
      </c>
      <c r="C109" s="4" t="s">
        <v>344</v>
      </c>
      <c r="D109" s="4" t="s">
        <v>345</v>
      </c>
      <c r="E109" s="5" t="s">
        <v>346</v>
      </c>
      <c r="F109" s="9"/>
      <c r="G109" s="10"/>
      <c r="H109" s="11">
        <v>300</v>
      </c>
      <c r="I109" s="10"/>
      <c r="J109" s="11">
        <v>38</v>
      </c>
      <c r="K109" s="12"/>
      <c r="L109" s="3">
        <v>4</v>
      </c>
      <c r="M109" s="13">
        <v>114.81333333333333</v>
      </c>
      <c r="N109" s="19"/>
      <c r="O109" s="10">
        <f t="shared" si="4"/>
        <v>0</v>
      </c>
      <c r="P109" s="20">
        <f>0.056*N109</f>
        <v>0</v>
      </c>
      <c r="Q109" s="21">
        <f>0.00056*N109</f>
        <v>0</v>
      </c>
      <c r="R109" s="22" t="s">
        <v>347</v>
      </c>
      <c r="S109" s="4"/>
    </row>
    <row r="110" spans="2:19" ht="96.3" customHeight="1" outlineLevel="4" x14ac:dyDescent="0.2">
      <c r="B110" s="3">
        <v>75</v>
      </c>
      <c r="C110" s="4" t="s">
        <v>348</v>
      </c>
      <c r="D110" s="4" t="s">
        <v>349</v>
      </c>
      <c r="E110" s="5" t="s">
        <v>350</v>
      </c>
      <c r="F110" s="9"/>
      <c r="G110" s="10"/>
      <c r="H110" s="11">
        <v>300</v>
      </c>
      <c r="I110" s="10"/>
      <c r="J110" s="11">
        <v>370</v>
      </c>
      <c r="K110" s="12"/>
      <c r="L110" s="3">
        <v>4</v>
      </c>
      <c r="M110" s="13">
        <v>114.81333333333333</v>
      </c>
      <c r="N110" s="19"/>
      <c r="O110" s="10">
        <f t="shared" si="4"/>
        <v>0</v>
      </c>
      <c r="P110" s="26">
        <f>0.11*N110</f>
        <v>0</v>
      </c>
      <c r="Q110" s="21">
        <f>0.00032*N110</f>
        <v>0</v>
      </c>
      <c r="R110" s="22" t="s">
        <v>351</v>
      </c>
      <c r="S110" s="4"/>
    </row>
    <row r="111" spans="2:19" ht="96.3" customHeight="1" outlineLevel="4" x14ac:dyDescent="0.2">
      <c r="B111" s="3">
        <v>76</v>
      </c>
      <c r="C111" s="4" t="s">
        <v>352</v>
      </c>
      <c r="D111" s="4" t="s">
        <v>353</v>
      </c>
      <c r="E111" s="5" t="s">
        <v>354</v>
      </c>
      <c r="F111" s="9"/>
      <c r="G111" s="10"/>
      <c r="H111" s="11">
        <v>360</v>
      </c>
      <c r="I111" s="10"/>
      <c r="J111" s="11">
        <v>11</v>
      </c>
      <c r="K111" s="12"/>
      <c r="L111" s="3">
        <v>4</v>
      </c>
      <c r="M111" s="13">
        <v>136.6</v>
      </c>
      <c r="N111" s="19"/>
      <c r="O111" s="10">
        <f t="shared" si="4"/>
        <v>0</v>
      </c>
      <c r="P111" s="20">
        <f>0.012*N111</f>
        <v>0</v>
      </c>
      <c r="Q111" s="21">
        <f>0.00011*N111</f>
        <v>0</v>
      </c>
      <c r="R111" s="22" t="s">
        <v>355</v>
      </c>
      <c r="S111" s="4"/>
    </row>
    <row r="112" spans="2:19" ht="96.3" customHeight="1" outlineLevel="4" x14ac:dyDescent="0.2">
      <c r="B112" s="3">
        <v>77</v>
      </c>
      <c r="C112" s="4" t="s">
        <v>356</v>
      </c>
      <c r="D112" s="4" t="s">
        <v>357</v>
      </c>
      <c r="E112" s="5" t="s">
        <v>358</v>
      </c>
      <c r="F112" s="9"/>
      <c r="G112" s="10"/>
      <c r="H112" s="11">
        <v>360</v>
      </c>
      <c r="I112" s="10"/>
      <c r="J112" s="11">
        <v>8</v>
      </c>
      <c r="K112" s="12"/>
      <c r="L112" s="3">
        <v>2</v>
      </c>
      <c r="M112" s="13">
        <v>182.13333333333333</v>
      </c>
      <c r="N112" s="19"/>
      <c r="O112" s="10">
        <f t="shared" si="4"/>
        <v>0</v>
      </c>
      <c r="P112" s="20">
        <f>0.047*N112</f>
        <v>0</v>
      </c>
      <c r="Q112" s="21">
        <f>0.00005*N112</f>
        <v>0</v>
      </c>
      <c r="R112" s="22" t="s">
        <v>359</v>
      </c>
      <c r="S112" s="4"/>
    </row>
    <row r="113" spans="2:19" ht="96.3" customHeight="1" outlineLevel="4" x14ac:dyDescent="0.2">
      <c r="B113" s="3">
        <v>78</v>
      </c>
      <c r="C113" s="4" t="s">
        <v>360</v>
      </c>
      <c r="D113" s="4" t="s">
        <v>361</v>
      </c>
      <c r="E113" s="5" t="s">
        <v>362</v>
      </c>
      <c r="F113" s="9"/>
      <c r="G113" s="10"/>
      <c r="H113" s="11">
        <v>300</v>
      </c>
      <c r="I113" s="10"/>
      <c r="J113" s="11">
        <v>3</v>
      </c>
      <c r="K113" s="12"/>
      <c r="L113" s="3">
        <v>3</v>
      </c>
      <c r="M113" s="13">
        <v>182.53333333333333</v>
      </c>
      <c r="N113" s="19"/>
      <c r="O113" s="10">
        <f t="shared" si="4"/>
        <v>0</v>
      </c>
      <c r="P113" s="20">
        <f>0.031*N113</f>
        <v>0</v>
      </c>
      <c r="Q113" s="21">
        <f>0.00022*N113</f>
        <v>0</v>
      </c>
      <c r="R113" s="22" t="s">
        <v>363</v>
      </c>
      <c r="S113" s="4"/>
    </row>
    <row r="114" spans="2:19" ht="96.3" customHeight="1" outlineLevel="4" x14ac:dyDescent="0.2">
      <c r="B114" s="3">
        <v>79</v>
      </c>
      <c r="C114" s="4" t="s">
        <v>364</v>
      </c>
      <c r="D114" s="4" t="s">
        <v>365</v>
      </c>
      <c r="E114" s="5" t="s">
        <v>366</v>
      </c>
      <c r="F114" s="9"/>
      <c r="G114" s="10"/>
      <c r="H114" s="11">
        <v>300</v>
      </c>
      <c r="I114" s="10"/>
      <c r="J114" s="11">
        <v>138</v>
      </c>
      <c r="K114" s="12"/>
      <c r="L114" s="3">
        <v>2</v>
      </c>
      <c r="M114" s="13">
        <v>168.49333333333334</v>
      </c>
      <c r="N114" s="19"/>
      <c r="O114" s="10">
        <f t="shared" si="4"/>
        <v>0</v>
      </c>
      <c r="P114" s="20">
        <f>0.037*N114</f>
        <v>0</v>
      </c>
      <c r="Q114" s="21">
        <f>0.00017*N114</f>
        <v>0</v>
      </c>
      <c r="R114" s="22" t="s">
        <v>367</v>
      </c>
      <c r="S114" s="4"/>
    </row>
    <row r="115" spans="2:19" ht="12" customHeight="1" outlineLevel="3" x14ac:dyDescent="0.2">
      <c r="B115" s="36" t="s">
        <v>368</v>
      </c>
      <c r="C115" s="36"/>
      <c r="D115" s="36"/>
    </row>
    <row r="116" spans="2:19" ht="12" customHeight="1" outlineLevel="4" collapsed="1" x14ac:dyDescent="0.2">
      <c r="B116" s="37" t="s">
        <v>369</v>
      </c>
      <c r="C116" s="37"/>
      <c r="D116" s="37"/>
    </row>
    <row r="117" spans="2:19" ht="96.3" customHeight="1" outlineLevel="5" x14ac:dyDescent="0.2">
      <c r="B117" s="3">
        <v>80</v>
      </c>
      <c r="C117" s="4" t="s">
        <v>370</v>
      </c>
      <c r="D117" s="4" t="s">
        <v>371</v>
      </c>
      <c r="E117" s="5" t="s">
        <v>372</v>
      </c>
      <c r="F117" s="9"/>
      <c r="G117" s="10"/>
      <c r="H117" s="11">
        <v>10</v>
      </c>
      <c r="I117" s="10"/>
      <c r="J117" s="11">
        <v>75</v>
      </c>
      <c r="K117" s="12"/>
      <c r="L117" s="3">
        <v>1</v>
      </c>
      <c r="M117" s="28">
        <v>1392.3466666666666</v>
      </c>
      <c r="N117" s="19"/>
      <c r="O117" s="10">
        <f>M117*N117</f>
        <v>0</v>
      </c>
      <c r="P117" s="26">
        <f>1.25*N117</f>
        <v>0</v>
      </c>
      <c r="Q117" s="27">
        <f>0.0027*N117</f>
        <v>0</v>
      </c>
      <c r="R117" s="22" t="s">
        <v>373</v>
      </c>
      <c r="S117" s="4"/>
    </row>
    <row r="118" spans="2:19" ht="96.3" customHeight="1" outlineLevel="5" x14ac:dyDescent="0.2">
      <c r="B118" s="3">
        <v>81</v>
      </c>
      <c r="C118" s="4" t="s">
        <v>374</v>
      </c>
      <c r="D118" s="4" t="s">
        <v>375</v>
      </c>
      <c r="E118" s="5" t="s">
        <v>376</v>
      </c>
      <c r="F118" s="9"/>
      <c r="G118" s="10"/>
      <c r="H118" s="11">
        <v>24</v>
      </c>
      <c r="I118" s="10"/>
      <c r="J118" s="11">
        <v>145</v>
      </c>
      <c r="K118" s="12"/>
      <c r="L118" s="3">
        <v>1</v>
      </c>
      <c r="M118" s="13">
        <v>688.26666666666677</v>
      </c>
      <c r="N118" s="19"/>
      <c r="O118" s="10">
        <f>M118*N118</f>
        <v>0</v>
      </c>
      <c r="P118" s="20">
        <f>0.662*N118</f>
        <v>0</v>
      </c>
      <c r="Q118" s="21">
        <f>0.00291*N118</f>
        <v>0</v>
      </c>
      <c r="R118" s="22" t="s">
        <v>377</v>
      </c>
      <c r="S118" s="4"/>
    </row>
    <row r="119" spans="2:19" ht="96.3" customHeight="1" outlineLevel="5" x14ac:dyDescent="0.2">
      <c r="B119" s="3">
        <v>82</v>
      </c>
      <c r="C119" s="4" t="s">
        <v>378</v>
      </c>
      <c r="D119" s="4" t="s">
        <v>379</v>
      </c>
      <c r="E119" s="5" t="s">
        <v>380</v>
      </c>
      <c r="F119" s="9"/>
      <c r="G119" s="10"/>
      <c r="H119" s="11">
        <v>36</v>
      </c>
      <c r="I119" s="10"/>
      <c r="J119" s="11">
        <v>43</v>
      </c>
      <c r="K119" s="12"/>
      <c r="L119" s="3">
        <v>1</v>
      </c>
      <c r="M119" s="13">
        <v>370.59999999999997</v>
      </c>
      <c r="N119" s="19"/>
      <c r="O119" s="10">
        <f>M119*N119</f>
        <v>0</v>
      </c>
      <c r="P119" s="26">
        <f>0.32*N119</f>
        <v>0</v>
      </c>
      <c r="Q119" s="21">
        <f>0.00116*N119</f>
        <v>0</v>
      </c>
      <c r="R119" s="22" t="s">
        <v>381</v>
      </c>
      <c r="S119" s="4"/>
    </row>
    <row r="120" spans="2:19" ht="12" customHeight="1" outlineLevel="3" x14ac:dyDescent="0.2">
      <c r="B120" s="36" t="s">
        <v>382</v>
      </c>
      <c r="C120" s="36"/>
      <c r="D120" s="36"/>
    </row>
    <row r="121" spans="2:19" ht="12" customHeight="1" outlineLevel="4" collapsed="1" x14ac:dyDescent="0.2">
      <c r="B121" s="37" t="s">
        <v>383</v>
      </c>
      <c r="C121" s="37"/>
      <c r="D121" s="37"/>
    </row>
    <row r="122" spans="2:19" ht="96.3" customHeight="1" outlineLevel="5" x14ac:dyDescent="0.2">
      <c r="B122" s="3">
        <v>83</v>
      </c>
      <c r="C122" s="4" t="s">
        <v>384</v>
      </c>
      <c r="D122" s="4" t="s">
        <v>385</v>
      </c>
      <c r="E122" s="5" t="s">
        <v>386</v>
      </c>
      <c r="F122" s="9"/>
      <c r="G122" s="10"/>
      <c r="H122" s="11">
        <v>240</v>
      </c>
      <c r="I122" s="10"/>
      <c r="J122" s="11">
        <v>164</v>
      </c>
      <c r="K122" s="12"/>
      <c r="L122" s="3">
        <v>1</v>
      </c>
      <c r="M122" s="13">
        <v>336.86666666666667</v>
      </c>
      <c r="N122" s="19"/>
      <c r="O122" s="10">
        <f t="shared" ref="O122:O129" si="5">M122*N122</f>
        <v>0</v>
      </c>
      <c r="P122" s="20">
        <f>0.149*N122</f>
        <v>0</v>
      </c>
      <c r="Q122" s="21">
        <f>0.00317*N122</f>
        <v>0</v>
      </c>
      <c r="R122" s="22" t="s">
        <v>387</v>
      </c>
      <c r="S122" s="4"/>
    </row>
    <row r="123" spans="2:19" ht="96.3" customHeight="1" outlineLevel="5" x14ac:dyDescent="0.2">
      <c r="B123" s="3">
        <v>84</v>
      </c>
      <c r="C123" s="4" t="s">
        <v>388</v>
      </c>
      <c r="D123" s="4" t="s">
        <v>389</v>
      </c>
      <c r="E123" s="5" t="s">
        <v>390</v>
      </c>
      <c r="F123" s="9"/>
      <c r="G123" s="10"/>
      <c r="H123" s="11">
        <v>300</v>
      </c>
      <c r="I123" s="10"/>
      <c r="J123" s="11">
        <v>49</v>
      </c>
      <c r="K123" s="12"/>
      <c r="L123" s="3">
        <v>2</v>
      </c>
      <c r="M123" s="13">
        <v>220.49333333333334</v>
      </c>
      <c r="N123" s="19"/>
      <c r="O123" s="10">
        <f t="shared" si="5"/>
        <v>0</v>
      </c>
      <c r="P123" s="20">
        <f>0.128*N123</f>
        <v>0</v>
      </c>
      <c r="Q123" s="21">
        <f>0.00336*N123</f>
        <v>0</v>
      </c>
      <c r="R123" s="22" t="s">
        <v>391</v>
      </c>
      <c r="S123" s="4"/>
    </row>
    <row r="124" spans="2:19" ht="96.3" customHeight="1" outlineLevel="5" x14ac:dyDescent="0.2">
      <c r="B124" s="3">
        <v>85</v>
      </c>
      <c r="C124" s="4" t="s">
        <v>392</v>
      </c>
      <c r="D124" s="4" t="s">
        <v>393</v>
      </c>
      <c r="E124" s="5" t="s">
        <v>394</v>
      </c>
      <c r="F124" s="9"/>
      <c r="G124" s="10"/>
      <c r="H124" s="11">
        <v>300</v>
      </c>
      <c r="I124" s="10"/>
      <c r="J124" s="11">
        <v>8</v>
      </c>
      <c r="K124" s="12"/>
      <c r="L124" s="3">
        <v>1</v>
      </c>
      <c r="M124" s="13">
        <v>275.62666666666667</v>
      </c>
      <c r="N124" s="19"/>
      <c r="O124" s="10">
        <f t="shared" si="5"/>
        <v>0</v>
      </c>
      <c r="P124" s="20">
        <f>0.181*N124</f>
        <v>0</v>
      </c>
      <c r="Q124" s="21">
        <f>0.00376*N124</f>
        <v>0</v>
      </c>
      <c r="R124" s="22" t="s">
        <v>395</v>
      </c>
      <c r="S124" s="4"/>
    </row>
    <row r="125" spans="2:19" ht="96.3" customHeight="1" outlineLevel="5" x14ac:dyDescent="0.2">
      <c r="B125" s="3">
        <v>86</v>
      </c>
      <c r="C125" s="4" t="s">
        <v>396</v>
      </c>
      <c r="D125" s="4" t="s">
        <v>397</v>
      </c>
      <c r="E125" s="5" t="s">
        <v>398</v>
      </c>
      <c r="F125" s="9"/>
      <c r="G125" s="10"/>
      <c r="H125" s="11">
        <v>300</v>
      </c>
      <c r="I125" s="10"/>
      <c r="J125" s="11">
        <v>24</v>
      </c>
      <c r="K125" s="12"/>
      <c r="L125" s="3">
        <v>1</v>
      </c>
      <c r="M125" s="13">
        <v>210.14666666666668</v>
      </c>
      <c r="N125" s="19"/>
      <c r="O125" s="10">
        <f t="shared" si="5"/>
        <v>0</v>
      </c>
      <c r="P125" s="20">
        <f>0.134*N125</f>
        <v>0</v>
      </c>
      <c r="Q125" s="21">
        <f>0.00302*N125</f>
        <v>0</v>
      </c>
      <c r="R125" s="22" t="s">
        <v>399</v>
      </c>
      <c r="S125" s="4"/>
    </row>
    <row r="126" spans="2:19" ht="96.3" customHeight="1" outlineLevel="5" x14ac:dyDescent="0.2">
      <c r="B126" s="3">
        <v>87</v>
      </c>
      <c r="C126" s="4" t="s">
        <v>400</v>
      </c>
      <c r="D126" s="4" t="s">
        <v>401</v>
      </c>
      <c r="E126" s="5" t="s">
        <v>402</v>
      </c>
      <c r="F126" s="9"/>
      <c r="G126" s="10"/>
      <c r="H126" s="11">
        <v>12</v>
      </c>
      <c r="I126" s="10"/>
      <c r="J126" s="11">
        <v>19</v>
      </c>
      <c r="K126" s="12"/>
      <c r="L126" s="3">
        <v>1</v>
      </c>
      <c r="M126" s="13">
        <v>931.92000000000007</v>
      </c>
      <c r="N126" s="19"/>
      <c r="O126" s="10">
        <f t="shared" si="5"/>
        <v>0</v>
      </c>
      <c r="P126" s="20">
        <f>0.319*N126</f>
        <v>0</v>
      </c>
      <c r="Q126" s="27">
        <f>0.0136*N126</f>
        <v>0</v>
      </c>
      <c r="R126" s="22" t="s">
        <v>403</v>
      </c>
      <c r="S126" s="4"/>
    </row>
    <row r="127" spans="2:19" ht="96.3" customHeight="1" outlineLevel="5" x14ac:dyDescent="0.2">
      <c r="B127" s="3">
        <v>88</v>
      </c>
      <c r="C127" s="4" t="s">
        <v>404</v>
      </c>
      <c r="D127" s="4" t="s">
        <v>405</v>
      </c>
      <c r="E127" s="5" t="s">
        <v>406</v>
      </c>
      <c r="F127" s="9"/>
      <c r="G127" s="10"/>
      <c r="H127" s="11">
        <v>12</v>
      </c>
      <c r="I127" s="10"/>
      <c r="J127" s="11">
        <v>7</v>
      </c>
      <c r="K127" s="12"/>
      <c r="L127" s="3">
        <v>1</v>
      </c>
      <c r="M127" s="13">
        <v>931.69333333333327</v>
      </c>
      <c r="N127" s="19"/>
      <c r="O127" s="10">
        <f t="shared" si="5"/>
        <v>0</v>
      </c>
      <c r="P127" s="20">
        <f>0.317*N127</f>
        <v>0</v>
      </c>
      <c r="Q127" s="21">
        <f>0.01391*N127</f>
        <v>0</v>
      </c>
      <c r="R127" s="22" t="s">
        <v>407</v>
      </c>
      <c r="S127" s="4"/>
    </row>
    <row r="128" spans="2:19" ht="96.3" customHeight="1" outlineLevel="5" x14ac:dyDescent="0.2">
      <c r="B128" s="3">
        <v>89</v>
      </c>
      <c r="C128" s="4" t="s">
        <v>408</v>
      </c>
      <c r="D128" s="4" t="s">
        <v>409</v>
      </c>
      <c r="E128" s="5" t="s">
        <v>410</v>
      </c>
      <c r="F128" s="9"/>
      <c r="G128" s="10"/>
      <c r="H128" s="11">
        <v>12</v>
      </c>
      <c r="I128" s="10"/>
      <c r="J128" s="11">
        <v>11</v>
      </c>
      <c r="K128" s="12"/>
      <c r="L128" s="3">
        <v>1</v>
      </c>
      <c r="M128" s="13">
        <v>931.69333333333327</v>
      </c>
      <c r="N128" s="19"/>
      <c r="O128" s="10">
        <f t="shared" si="5"/>
        <v>0</v>
      </c>
      <c r="P128" s="20">
        <f>0.288*N128</f>
        <v>0</v>
      </c>
      <c r="Q128" s="21">
        <f>0.01057*N128</f>
        <v>0</v>
      </c>
      <c r="R128" s="22" t="s">
        <v>411</v>
      </c>
      <c r="S128" s="4"/>
    </row>
    <row r="129" spans="2:19" ht="96.3" customHeight="1" outlineLevel="5" x14ac:dyDescent="0.2">
      <c r="B129" s="3">
        <v>90</v>
      </c>
      <c r="C129" s="4" t="s">
        <v>412</v>
      </c>
      <c r="D129" s="4" t="s">
        <v>413</v>
      </c>
      <c r="E129" s="5" t="s">
        <v>414</v>
      </c>
      <c r="F129" s="9"/>
      <c r="G129" s="10"/>
      <c r="H129" s="11">
        <v>12</v>
      </c>
      <c r="I129" s="10"/>
      <c r="J129" s="11">
        <v>14</v>
      </c>
      <c r="K129" s="12"/>
      <c r="L129" s="3">
        <v>1</v>
      </c>
      <c r="M129" s="13">
        <v>931.92000000000007</v>
      </c>
      <c r="N129" s="19"/>
      <c r="O129" s="10">
        <f t="shared" si="5"/>
        <v>0</v>
      </c>
      <c r="P129" s="20">
        <f>0.301*N129</f>
        <v>0</v>
      </c>
      <c r="Q129" s="21">
        <f>0.01385*N129</f>
        <v>0</v>
      </c>
      <c r="R129" s="22" t="s">
        <v>415</v>
      </c>
      <c r="S129" s="4"/>
    </row>
    <row r="130" spans="2:19" ht="12" customHeight="1" outlineLevel="3" collapsed="1" x14ac:dyDescent="0.2">
      <c r="B130" s="36" t="s">
        <v>416</v>
      </c>
      <c r="C130" s="36"/>
      <c r="D130" s="36"/>
    </row>
    <row r="131" spans="2:19" ht="96.3" customHeight="1" outlineLevel="4" x14ac:dyDescent="0.2">
      <c r="B131" s="3">
        <v>91</v>
      </c>
      <c r="C131" s="4" t="s">
        <v>417</v>
      </c>
      <c r="D131" s="4" t="s">
        <v>418</v>
      </c>
      <c r="E131" s="5" t="s">
        <v>419</v>
      </c>
      <c r="F131" s="9"/>
      <c r="G131" s="10"/>
      <c r="H131" s="11">
        <v>20</v>
      </c>
      <c r="I131" s="10"/>
      <c r="J131" s="11">
        <v>129</v>
      </c>
      <c r="K131" s="12"/>
      <c r="L131" s="3">
        <v>1</v>
      </c>
      <c r="M131" s="13">
        <v>533.33333333333337</v>
      </c>
      <c r="N131" s="19"/>
      <c r="O131" s="10">
        <f t="shared" ref="O131:O139" si="6">M131*N131</f>
        <v>0</v>
      </c>
      <c r="P131" s="26">
        <f>0.29*N131</f>
        <v>0</v>
      </c>
      <c r="Q131" s="27">
        <f>0.0096*N131</f>
        <v>0</v>
      </c>
      <c r="R131" s="22" t="s">
        <v>420</v>
      </c>
      <c r="S131" s="4"/>
    </row>
    <row r="132" spans="2:19" ht="96.3" customHeight="1" outlineLevel="4" x14ac:dyDescent="0.2">
      <c r="B132" s="3">
        <v>92</v>
      </c>
      <c r="C132" s="4" t="s">
        <v>421</v>
      </c>
      <c r="D132" s="4" t="s">
        <v>422</v>
      </c>
      <c r="E132" s="5" t="s">
        <v>423</v>
      </c>
      <c r="F132" s="9"/>
      <c r="G132" s="10"/>
      <c r="H132" s="11">
        <v>20</v>
      </c>
      <c r="I132" s="10"/>
      <c r="J132" s="11">
        <v>256</v>
      </c>
      <c r="K132" s="12"/>
      <c r="L132" s="3">
        <v>1</v>
      </c>
      <c r="M132" s="13">
        <v>636.5866666666667</v>
      </c>
      <c r="N132" s="19"/>
      <c r="O132" s="10">
        <f t="shared" si="6"/>
        <v>0</v>
      </c>
      <c r="P132" s="20">
        <f>0.364*N132</f>
        <v>0</v>
      </c>
      <c r="Q132" s="21">
        <f>0.00786*N132</f>
        <v>0</v>
      </c>
      <c r="R132" s="22" t="s">
        <v>424</v>
      </c>
      <c r="S132" s="4"/>
    </row>
    <row r="133" spans="2:19" ht="96.3" customHeight="1" outlineLevel="4" x14ac:dyDescent="0.2">
      <c r="B133" s="3">
        <v>93</v>
      </c>
      <c r="C133" s="4" t="s">
        <v>425</v>
      </c>
      <c r="D133" s="4" t="s">
        <v>426</v>
      </c>
      <c r="E133" s="5" t="s">
        <v>427</v>
      </c>
      <c r="F133" s="9"/>
      <c r="G133" s="10"/>
      <c r="H133" s="11">
        <v>20</v>
      </c>
      <c r="I133" s="10"/>
      <c r="J133" s="11">
        <v>10</v>
      </c>
      <c r="K133" s="12"/>
      <c r="L133" s="3">
        <v>1</v>
      </c>
      <c r="M133" s="13">
        <v>466.66666666666669</v>
      </c>
      <c r="N133" s="19"/>
      <c r="O133" s="10">
        <f t="shared" si="6"/>
        <v>0</v>
      </c>
      <c r="P133" s="20">
        <f>0.286*N133</f>
        <v>0</v>
      </c>
      <c r="Q133" s="21">
        <f>0.00749*N133</f>
        <v>0</v>
      </c>
      <c r="R133" s="22" t="s">
        <v>428</v>
      </c>
      <c r="S133" s="4"/>
    </row>
    <row r="134" spans="2:19" ht="96.3" customHeight="1" outlineLevel="4" x14ac:dyDescent="0.2">
      <c r="B134" s="3">
        <v>94</v>
      </c>
      <c r="C134" s="4" t="s">
        <v>429</v>
      </c>
      <c r="D134" s="4" t="s">
        <v>430</v>
      </c>
      <c r="E134" s="5" t="s">
        <v>431</v>
      </c>
      <c r="F134" s="9"/>
      <c r="G134" s="10"/>
      <c r="H134" s="11">
        <v>20</v>
      </c>
      <c r="I134" s="10"/>
      <c r="J134" s="11">
        <v>230</v>
      </c>
      <c r="K134" s="12"/>
      <c r="L134" s="3">
        <v>1</v>
      </c>
      <c r="M134" s="13">
        <v>447.05333333333334</v>
      </c>
      <c r="N134" s="19"/>
      <c r="O134" s="10">
        <f t="shared" si="6"/>
        <v>0</v>
      </c>
      <c r="P134" s="20">
        <f>0.306*N134</f>
        <v>0</v>
      </c>
      <c r="Q134" s="21">
        <f>0.00624*N134</f>
        <v>0</v>
      </c>
      <c r="R134" s="22" t="s">
        <v>432</v>
      </c>
      <c r="S134" s="4"/>
    </row>
    <row r="135" spans="2:19" ht="96.3" customHeight="1" outlineLevel="4" x14ac:dyDescent="0.2">
      <c r="B135" s="3">
        <v>95</v>
      </c>
      <c r="C135" s="4" t="s">
        <v>433</v>
      </c>
      <c r="D135" s="4" t="s">
        <v>434</v>
      </c>
      <c r="E135" s="5" t="s">
        <v>435</v>
      </c>
      <c r="F135" s="9"/>
      <c r="G135" s="10"/>
      <c r="H135" s="11">
        <v>20</v>
      </c>
      <c r="I135" s="10"/>
      <c r="J135" s="11">
        <v>258</v>
      </c>
      <c r="K135" s="12"/>
      <c r="L135" s="3">
        <v>1</v>
      </c>
      <c r="M135" s="13">
        <v>602.17333333333329</v>
      </c>
      <c r="N135" s="19"/>
      <c r="O135" s="10">
        <f t="shared" si="6"/>
        <v>0</v>
      </c>
      <c r="P135" s="20">
        <f>0.455*N135</f>
        <v>0</v>
      </c>
      <c r="Q135" s="21">
        <f>0.01621*N135</f>
        <v>0</v>
      </c>
      <c r="R135" s="22" t="s">
        <v>436</v>
      </c>
      <c r="S135" s="4"/>
    </row>
    <row r="136" spans="2:19" ht="96.3" customHeight="1" outlineLevel="4" x14ac:dyDescent="0.2">
      <c r="B136" s="3">
        <v>96</v>
      </c>
      <c r="C136" s="4" t="s">
        <v>437</v>
      </c>
      <c r="D136" s="4" t="s">
        <v>438</v>
      </c>
      <c r="E136" s="5" t="s">
        <v>439</v>
      </c>
      <c r="F136" s="9"/>
      <c r="G136" s="10"/>
      <c r="H136" s="11">
        <v>20</v>
      </c>
      <c r="I136" s="10"/>
      <c r="J136" s="11">
        <v>167</v>
      </c>
      <c r="K136" s="12"/>
      <c r="L136" s="3">
        <v>1</v>
      </c>
      <c r="M136" s="13">
        <v>635.54666666666674</v>
      </c>
      <c r="N136" s="19"/>
      <c r="O136" s="10">
        <f t="shared" si="6"/>
        <v>0</v>
      </c>
      <c r="P136" s="20">
        <f>0.445*N136</f>
        <v>0</v>
      </c>
      <c r="Q136" s="21">
        <f>0.01275*N136</f>
        <v>0</v>
      </c>
      <c r="R136" s="22" t="s">
        <v>440</v>
      </c>
      <c r="S136" s="4"/>
    </row>
    <row r="137" spans="2:19" ht="96.3" customHeight="1" outlineLevel="4" x14ac:dyDescent="0.2">
      <c r="B137" s="3">
        <v>97</v>
      </c>
      <c r="C137" s="4" t="s">
        <v>441</v>
      </c>
      <c r="D137" s="4" t="s">
        <v>442</v>
      </c>
      <c r="E137" s="5" t="s">
        <v>443</v>
      </c>
      <c r="F137" s="9"/>
      <c r="G137" s="10"/>
      <c r="H137" s="11">
        <v>20</v>
      </c>
      <c r="I137" s="10"/>
      <c r="J137" s="11">
        <v>111</v>
      </c>
      <c r="K137" s="12"/>
      <c r="L137" s="3">
        <v>1</v>
      </c>
      <c r="M137" s="13">
        <v>400</v>
      </c>
      <c r="N137" s="19"/>
      <c r="O137" s="10">
        <f t="shared" si="6"/>
        <v>0</v>
      </c>
      <c r="P137" s="20">
        <f>0.287*N137</f>
        <v>0</v>
      </c>
      <c r="Q137" s="21">
        <f>0.00988*N137</f>
        <v>0</v>
      </c>
      <c r="R137" s="22" t="s">
        <v>444</v>
      </c>
      <c r="S137" s="4"/>
    </row>
    <row r="138" spans="2:19" ht="96.3" customHeight="1" outlineLevel="4" x14ac:dyDescent="0.2">
      <c r="B138" s="3">
        <v>98</v>
      </c>
      <c r="C138" s="4" t="s">
        <v>445</v>
      </c>
      <c r="D138" s="4" t="s">
        <v>446</v>
      </c>
      <c r="E138" s="5" t="s">
        <v>447</v>
      </c>
      <c r="F138" s="9"/>
      <c r="G138" s="10"/>
      <c r="H138" s="11">
        <v>20</v>
      </c>
      <c r="I138" s="10"/>
      <c r="J138" s="11">
        <v>5</v>
      </c>
      <c r="K138" s="12"/>
      <c r="L138" s="3">
        <v>1</v>
      </c>
      <c r="M138" s="13">
        <v>409.58666666666664</v>
      </c>
      <c r="N138" s="19"/>
      <c r="O138" s="10">
        <f t="shared" si="6"/>
        <v>0</v>
      </c>
      <c r="P138" s="20">
        <f>0.256*N138</f>
        <v>0</v>
      </c>
      <c r="Q138" s="21">
        <f>0.00619*N138</f>
        <v>0</v>
      </c>
      <c r="R138" s="22" t="s">
        <v>448</v>
      </c>
      <c r="S138" s="4"/>
    </row>
    <row r="139" spans="2:19" ht="96.3" customHeight="1" outlineLevel="4" x14ac:dyDescent="0.2">
      <c r="B139" s="3">
        <v>99</v>
      </c>
      <c r="C139" s="4" t="s">
        <v>449</v>
      </c>
      <c r="D139" s="4" t="s">
        <v>450</v>
      </c>
      <c r="E139" s="5" t="s">
        <v>451</v>
      </c>
      <c r="F139" s="9"/>
      <c r="G139" s="10"/>
      <c r="H139" s="11">
        <v>20</v>
      </c>
      <c r="I139" s="10"/>
      <c r="J139" s="11">
        <v>5</v>
      </c>
      <c r="K139" s="12"/>
      <c r="L139" s="3">
        <v>1</v>
      </c>
      <c r="M139" s="13">
        <v>426.66666666666669</v>
      </c>
      <c r="N139" s="19"/>
      <c r="O139" s="10">
        <f t="shared" si="6"/>
        <v>0</v>
      </c>
      <c r="P139" s="20">
        <f>0.258*N139</f>
        <v>0</v>
      </c>
      <c r="Q139" s="21">
        <f>0.00641*N139</f>
        <v>0</v>
      </c>
      <c r="R139" s="22" t="s">
        <v>452</v>
      </c>
      <c r="S139" s="4"/>
    </row>
    <row r="140" spans="2:19" ht="12" customHeight="1" outlineLevel="3" collapsed="1" x14ac:dyDescent="0.2">
      <c r="B140" s="36" t="s">
        <v>453</v>
      </c>
      <c r="C140" s="36"/>
      <c r="D140" s="36"/>
    </row>
    <row r="141" spans="2:19" ht="96.3" customHeight="1" outlineLevel="4" x14ac:dyDescent="0.2">
      <c r="B141" s="3">
        <v>100</v>
      </c>
      <c r="C141" s="4" t="s">
        <v>454</v>
      </c>
      <c r="D141" s="4" t="s">
        <v>455</v>
      </c>
      <c r="E141" s="5" t="s">
        <v>456</v>
      </c>
      <c r="F141" s="9"/>
      <c r="G141" s="10"/>
      <c r="H141" s="11">
        <v>300</v>
      </c>
      <c r="I141" s="10"/>
      <c r="J141" s="11">
        <v>422</v>
      </c>
      <c r="K141" s="12"/>
      <c r="L141" s="3">
        <v>2</v>
      </c>
      <c r="M141" s="13">
        <v>135.74666666666667</v>
      </c>
      <c r="N141" s="19"/>
      <c r="O141" s="10">
        <f>M141*N141</f>
        <v>0</v>
      </c>
      <c r="P141" s="20">
        <f>0.046*N141</f>
        <v>0</v>
      </c>
      <c r="Q141" s="27">
        <f>0.0005*N141</f>
        <v>0</v>
      </c>
      <c r="R141" s="22" t="s">
        <v>457</v>
      </c>
      <c r="S141" s="4"/>
    </row>
    <row r="142" spans="2:19" ht="96.3" customHeight="1" outlineLevel="4" x14ac:dyDescent="0.2">
      <c r="B142" s="3">
        <v>101</v>
      </c>
      <c r="C142" s="4" t="s">
        <v>458</v>
      </c>
      <c r="D142" s="4" t="s">
        <v>459</v>
      </c>
      <c r="E142" s="5" t="s">
        <v>460</v>
      </c>
      <c r="F142" s="9"/>
      <c r="G142" s="10"/>
      <c r="H142" s="11">
        <v>150</v>
      </c>
      <c r="I142" s="11">
        <v>1</v>
      </c>
      <c r="J142" s="11">
        <v>1</v>
      </c>
      <c r="K142" s="12"/>
      <c r="L142" s="3">
        <v>1</v>
      </c>
      <c r="M142" s="13">
        <v>97.666666666666671</v>
      </c>
      <c r="N142" s="19"/>
      <c r="O142" s="10">
        <f>M142*N142</f>
        <v>0</v>
      </c>
      <c r="P142" s="20">
        <f>0.003*N142</f>
        <v>0</v>
      </c>
      <c r="Q142" s="21">
        <f>0.00004*N142</f>
        <v>0</v>
      </c>
      <c r="R142" s="22" t="s">
        <v>461</v>
      </c>
      <c r="S142" s="4"/>
    </row>
    <row r="143" spans="2:19" ht="12" customHeight="1" outlineLevel="3" collapsed="1" x14ac:dyDescent="0.2">
      <c r="B143" s="36" t="s">
        <v>462</v>
      </c>
      <c r="C143" s="36"/>
      <c r="D143" s="36"/>
    </row>
    <row r="144" spans="2:19" ht="96.3" customHeight="1" outlineLevel="4" x14ac:dyDescent="0.2">
      <c r="B144" s="3">
        <v>102</v>
      </c>
      <c r="C144" s="4" t="s">
        <v>463</v>
      </c>
      <c r="D144" s="4" t="s">
        <v>464</v>
      </c>
      <c r="E144" s="5" t="s">
        <v>465</v>
      </c>
      <c r="F144" s="9"/>
      <c r="G144" s="10"/>
      <c r="H144" s="11">
        <v>80</v>
      </c>
      <c r="I144" s="10"/>
      <c r="J144" s="11">
        <v>149</v>
      </c>
      <c r="K144" s="12"/>
      <c r="L144" s="3">
        <v>1</v>
      </c>
      <c r="M144" s="13">
        <v>504.73333333333335</v>
      </c>
      <c r="N144" s="19"/>
      <c r="O144" s="10">
        <f>M144*N144</f>
        <v>0</v>
      </c>
      <c r="P144" s="20">
        <f>0.215*N144</f>
        <v>0</v>
      </c>
      <c r="Q144" s="21">
        <f>0.00012*N144</f>
        <v>0</v>
      </c>
      <c r="R144" s="22" t="s">
        <v>466</v>
      </c>
      <c r="S144" s="4"/>
    </row>
    <row r="145" spans="2:19" ht="12" customHeight="1" outlineLevel="3" collapsed="1" x14ac:dyDescent="0.2">
      <c r="B145" s="36" t="s">
        <v>467</v>
      </c>
      <c r="C145" s="36"/>
      <c r="D145" s="36"/>
    </row>
    <row r="146" spans="2:19" ht="96.3" customHeight="1" outlineLevel="4" x14ac:dyDescent="0.2">
      <c r="B146" s="3">
        <v>103</v>
      </c>
      <c r="C146" s="4" t="s">
        <v>468</v>
      </c>
      <c r="D146" s="4" t="s">
        <v>469</v>
      </c>
      <c r="E146" s="5" t="s">
        <v>470</v>
      </c>
      <c r="F146" s="9"/>
      <c r="G146" s="10"/>
      <c r="H146" s="11">
        <v>60</v>
      </c>
      <c r="I146" s="10"/>
      <c r="J146" s="11">
        <v>3</v>
      </c>
      <c r="K146" s="12"/>
      <c r="L146" s="3">
        <v>1</v>
      </c>
      <c r="M146" s="13">
        <v>823.4</v>
      </c>
      <c r="N146" s="19"/>
      <c r="O146" s="10">
        <f>M146*N146</f>
        <v>0</v>
      </c>
      <c r="P146" s="20">
        <f>0.405*N146</f>
        <v>0</v>
      </c>
      <c r="Q146" s="21">
        <f>0.00215*N146</f>
        <v>0</v>
      </c>
      <c r="R146" s="22" t="s">
        <v>471</v>
      </c>
      <c r="S146" s="4"/>
    </row>
    <row r="147" spans="2:19" ht="96.3" customHeight="1" outlineLevel="4" x14ac:dyDescent="0.2">
      <c r="B147" s="3">
        <v>104</v>
      </c>
      <c r="C147" s="4" t="s">
        <v>472</v>
      </c>
      <c r="D147" s="4" t="s">
        <v>473</v>
      </c>
      <c r="E147" s="5" t="s">
        <v>474</v>
      </c>
      <c r="F147" s="9"/>
      <c r="G147" s="10"/>
      <c r="H147" s="11">
        <v>100</v>
      </c>
      <c r="I147" s="10"/>
      <c r="J147" s="11">
        <v>65</v>
      </c>
      <c r="K147" s="12"/>
      <c r="L147" s="3">
        <v>1</v>
      </c>
      <c r="M147" s="13">
        <v>413.42666666666668</v>
      </c>
      <c r="N147" s="19"/>
      <c r="O147" s="10">
        <f>M147*N147</f>
        <v>0</v>
      </c>
      <c r="P147" s="20">
        <f>0.109*N147</f>
        <v>0</v>
      </c>
      <c r="Q147" s="27">
        <f>0.0002*N147</f>
        <v>0</v>
      </c>
      <c r="R147" s="22" t="s">
        <v>475</v>
      </c>
      <c r="S147" s="4"/>
    </row>
    <row r="148" spans="2:19" ht="12" customHeight="1" outlineLevel="3" x14ac:dyDescent="0.2">
      <c r="B148" s="36" t="s">
        <v>476</v>
      </c>
      <c r="C148" s="36"/>
      <c r="D148" s="36"/>
    </row>
    <row r="149" spans="2:19" ht="12" customHeight="1" outlineLevel="4" x14ac:dyDescent="0.2">
      <c r="B149" s="37" t="s">
        <v>477</v>
      </c>
      <c r="C149" s="37"/>
      <c r="D149" s="37"/>
    </row>
    <row r="150" spans="2:19" ht="12" customHeight="1" outlineLevel="5" x14ac:dyDescent="0.2">
      <c r="B150" s="38" t="s">
        <v>478</v>
      </c>
      <c r="C150" s="38"/>
      <c r="D150" s="38"/>
    </row>
    <row r="151" spans="2:19" ht="12" customHeight="1" outlineLevel="6" collapsed="1" x14ac:dyDescent="0.2">
      <c r="B151" s="39" t="s">
        <v>479</v>
      </c>
      <c r="C151" s="39"/>
      <c r="D151" s="39"/>
    </row>
    <row r="152" spans="2:19" ht="96.3" customHeight="1" outlineLevel="7" x14ac:dyDescent="0.2">
      <c r="B152" s="3">
        <v>105</v>
      </c>
      <c r="C152" s="4" t="s">
        <v>480</v>
      </c>
      <c r="D152" s="4" t="s">
        <v>481</v>
      </c>
      <c r="E152" s="5" t="s">
        <v>482</v>
      </c>
      <c r="F152" s="9"/>
      <c r="G152" s="11">
        <v>384</v>
      </c>
      <c r="H152" s="11">
        <v>48</v>
      </c>
      <c r="I152" s="10"/>
      <c r="J152" s="11">
        <v>43</v>
      </c>
      <c r="K152" s="12"/>
      <c r="L152" s="3">
        <v>2</v>
      </c>
      <c r="M152" s="13">
        <v>229.92</v>
      </c>
      <c r="N152" s="19"/>
      <c r="O152" s="10">
        <f>M152*N152</f>
        <v>0</v>
      </c>
      <c r="P152" s="26">
        <f>0.35*N152</f>
        <v>0</v>
      </c>
      <c r="Q152" s="27">
        <f>0.0023*N152</f>
        <v>0</v>
      </c>
      <c r="R152" s="22" t="s">
        <v>483</v>
      </c>
      <c r="S152" s="4" t="s">
        <v>484</v>
      </c>
    </row>
    <row r="153" spans="2:19" ht="96.3" customHeight="1" outlineLevel="7" x14ac:dyDescent="0.2">
      <c r="B153" s="3">
        <v>106</v>
      </c>
      <c r="C153" s="4" t="s">
        <v>485</v>
      </c>
      <c r="D153" s="4" t="s">
        <v>486</v>
      </c>
      <c r="E153" s="5" t="s">
        <v>487</v>
      </c>
      <c r="F153" s="9"/>
      <c r="G153" s="11">
        <v>384</v>
      </c>
      <c r="H153" s="11">
        <v>48</v>
      </c>
      <c r="I153" s="10"/>
      <c r="J153" s="11">
        <v>4</v>
      </c>
      <c r="K153" s="12"/>
      <c r="L153" s="3">
        <v>2</v>
      </c>
      <c r="M153" s="13">
        <v>232.48000000000002</v>
      </c>
      <c r="N153" s="19"/>
      <c r="O153" s="10">
        <f>M153*N153</f>
        <v>0</v>
      </c>
      <c r="P153" s="26">
        <f>0.35*N153</f>
        <v>0</v>
      </c>
      <c r="Q153" s="27">
        <f>0.0023*N153</f>
        <v>0</v>
      </c>
      <c r="R153" s="22" t="s">
        <v>488</v>
      </c>
      <c r="S153" s="4" t="s">
        <v>484</v>
      </c>
    </row>
    <row r="154" spans="2:19" ht="12" customHeight="1" outlineLevel="5" collapsed="1" x14ac:dyDescent="0.2">
      <c r="B154" s="38" t="s">
        <v>489</v>
      </c>
      <c r="C154" s="38"/>
      <c r="D154" s="38"/>
    </row>
    <row r="155" spans="2:19" ht="96.3" customHeight="1" outlineLevel="6" x14ac:dyDescent="0.2">
      <c r="B155" s="3">
        <v>107</v>
      </c>
      <c r="C155" s="4" t="s">
        <v>490</v>
      </c>
      <c r="D155" s="4" t="s">
        <v>491</v>
      </c>
      <c r="E155" s="5" t="s">
        <v>492</v>
      </c>
      <c r="F155" s="9"/>
      <c r="G155" s="10"/>
      <c r="H155" s="11">
        <v>24</v>
      </c>
      <c r="I155" s="10"/>
      <c r="J155" s="11">
        <v>5</v>
      </c>
      <c r="K155" s="12"/>
      <c r="L155" s="3">
        <v>1</v>
      </c>
      <c r="M155" s="13">
        <v>833.73333333333323</v>
      </c>
      <c r="N155" s="19"/>
      <c r="O155" s="10">
        <f>M155*N155</f>
        <v>0</v>
      </c>
      <c r="P155" s="20">
        <f>0.322*N155</f>
        <v>0</v>
      </c>
      <c r="Q155" s="21">
        <f>0.00048*N155</f>
        <v>0</v>
      </c>
      <c r="R155" s="22" t="s">
        <v>493</v>
      </c>
      <c r="S155" s="4"/>
    </row>
    <row r="156" spans="2:19" ht="12" customHeight="1" outlineLevel="2" x14ac:dyDescent="0.2">
      <c r="B156" s="35" t="s">
        <v>494</v>
      </c>
      <c r="C156" s="35"/>
      <c r="D156" s="35"/>
    </row>
    <row r="157" spans="2:19" ht="12" customHeight="1" outlineLevel="3" collapsed="1" x14ac:dyDescent="0.2">
      <c r="B157" s="36" t="s">
        <v>495</v>
      </c>
      <c r="C157" s="36"/>
      <c r="D157" s="36"/>
    </row>
    <row r="158" spans="2:19" ht="96.3" customHeight="1" outlineLevel="4" x14ac:dyDescent="0.2">
      <c r="B158" s="3">
        <v>108</v>
      </c>
      <c r="C158" s="4" t="s">
        <v>496</v>
      </c>
      <c r="D158" s="4" t="s">
        <v>497</v>
      </c>
      <c r="E158" s="5" t="s">
        <v>498</v>
      </c>
      <c r="F158" s="9"/>
      <c r="G158" s="10"/>
      <c r="H158" s="11">
        <v>100</v>
      </c>
      <c r="I158" s="10"/>
      <c r="J158" s="10" t="s">
        <v>27</v>
      </c>
      <c r="K158" s="12"/>
      <c r="L158" s="3">
        <v>1</v>
      </c>
      <c r="M158" s="13">
        <v>440.16</v>
      </c>
      <c r="N158" s="19"/>
      <c r="O158" s="10">
        <f>M158*N158</f>
        <v>0</v>
      </c>
      <c r="P158" s="20">
        <f>0.167*N158</f>
        <v>0</v>
      </c>
      <c r="Q158" s="21">
        <f>0.00322*N158</f>
        <v>0</v>
      </c>
      <c r="R158" s="22" t="s">
        <v>499</v>
      </c>
      <c r="S158" s="4" t="s">
        <v>499</v>
      </c>
    </row>
    <row r="159" spans="2:19" ht="96.3" customHeight="1" outlineLevel="4" x14ac:dyDescent="0.2">
      <c r="B159" s="3">
        <v>109</v>
      </c>
      <c r="C159" s="4" t="s">
        <v>500</v>
      </c>
      <c r="D159" s="4" t="s">
        <v>501</v>
      </c>
      <c r="E159" s="5" t="s">
        <v>502</v>
      </c>
      <c r="F159" s="9"/>
      <c r="G159" s="10"/>
      <c r="H159" s="11">
        <v>240</v>
      </c>
      <c r="I159" s="10"/>
      <c r="J159" s="11">
        <v>174</v>
      </c>
      <c r="K159" s="12"/>
      <c r="L159" s="3">
        <v>1</v>
      </c>
      <c r="M159" s="13">
        <v>501.2</v>
      </c>
      <c r="N159" s="19"/>
      <c r="O159" s="10">
        <f>M159*N159</f>
        <v>0</v>
      </c>
      <c r="P159" s="20">
        <f>0.169*N159</f>
        <v>0</v>
      </c>
      <c r="Q159" s="21">
        <f>0.01464*N159</f>
        <v>0</v>
      </c>
      <c r="R159" s="22" t="s">
        <v>503</v>
      </c>
      <c r="S159" s="4"/>
    </row>
    <row r="160" spans="2:19" ht="12" customHeight="1" outlineLevel="3" collapsed="1" x14ac:dyDescent="0.2">
      <c r="B160" s="36" t="s">
        <v>504</v>
      </c>
      <c r="C160" s="36"/>
      <c r="D160" s="36"/>
    </row>
    <row r="161" spans="2:19" ht="96.3" customHeight="1" outlineLevel="4" x14ac:dyDescent="0.2">
      <c r="B161" s="3">
        <v>110</v>
      </c>
      <c r="C161" s="4" t="s">
        <v>505</v>
      </c>
      <c r="D161" s="4" t="s">
        <v>506</v>
      </c>
      <c r="E161" s="5" t="s">
        <v>507</v>
      </c>
      <c r="F161" s="9"/>
      <c r="G161" s="10"/>
      <c r="H161" s="11">
        <v>12</v>
      </c>
      <c r="I161" s="10"/>
      <c r="J161" s="11">
        <v>10</v>
      </c>
      <c r="K161" s="12"/>
      <c r="L161" s="3">
        <v>1</v>
      </c>
      <c r="M161" s="13">
        <v>787.37333333333333</v>
      </c>
      <c r="N161" s="19"/>
      <c r="O161" s="10">
        <f>M161*N161</f>
        <v>0</v>
      </c>
      <c r="P161" s="20">
        <f>0.713*N161</f>
        <v>0</v>
      </c>
      <c r="Q161" s="21">
        <f>0.00815*N161</f>
        <v>0</v>
      </c>
      <c r="R161" s="22" t="s">
        <v>508</v>
      </c>
      <c r="S161" s="4"/>
    </row>
    <row r="162" spans="2:19" ht="96.3" customHeight="1" outlineLevel="4" x14ac:dyDescent="0.2">
      <c r="B162" s="3">
        <v>111</v>
      </c>
      <c r="C162" s="4" t="s">
        <v>509</v>
      </c>
      <c r="D162" s="4" t="s">
        <v>510</v>
      </c>
      <c r="E162" s="5" t="s">
        <v>511</v>
      </c>
      <c r="F162" s="9"/>
      <c r="G162" s="10"/>
      <c r="H162" s="11">
        <v>24</v>
      </c>
      <c r="I162" s="10"/>
      <c r="J162" s="11">
        <v>8</v>
      </c>
      <c r="K162" s="12"/>
      <c r="L162" s="3">
        <v>1</v>
      </c>
      <c r="M162" s="13">
        <v>696.50666666666666</v>
      </c>
      <c r="N162" s="19"/>
      <c r="O162" s="10">
        <f>M162*N162</f>
        <v>0</v>
      </c>
      <c r="P162" s="20">
        <f>1.109*N162</f>
        <v>0</v>
      </c>
      <c r="Q162" s="21">
        <f>0.00846*N162</f>
        <v>0</v>
      </c>
      <c r="R162" s="22" t="s">
        <v>512</v>
      </c>
      <c r="S162" s="4"/>
    </row>
    <row r="163" spans="2:19" ht="12" customHeight="1" outlineLevel="3" collapsed="1" x14ac:dyDescent="0.2">
      <c r="B163" s="36" t="s">
        <v>513</v>
      </c>
      <c r="C163" s="36"/>
      <c r="D163" s="36"/>
    </row>
    <row r="164" spans="2:19" ht="96.3" customHeight="1" outlineLevel="4" x14ac:dyDescent="0.2">
      <c r="B164" s="3">
        <v>112</v>
      </c>
      <c r="C164" s="4" t="s">
        <v>514</v>
      </c>
      <c r="D164" s="4" t="s">
        <v>515</v>
      </c>
      <c r="E164" s="5" t="s">
        <v>516</v>
      </c>
      <c r="F164" s="9"/>
      <c r="G164" s="10"/>
      <c r="H164" s="11">
        <v>30</v>
      </c>
      <c r="I164" s="10"/>
      <c r="J164" s="11">
        <v>1</v>
      </c>
      <c r="K164" s="12"/>
      <c r="L164" s="3">
        <v>1</v>
      </c>
      <c r="M164" s="13">
        <v>282.95999999999998</v>
      </c>
      <c r="N164" s="19"/>
      <c r="O164" s="10">
        <f>M164*N164</f>
        <v>0</v>
      </c>
      <c r="P164" s="26">
        <f>0.49*N164</f>
        <v>0</v>
      </c>
      <c r="Q164" s="21">
        <f>0.00132*N164</f>
        <v>0</v>
      </c>
      <c r="R164" s="22" t="s">
        <v>517</v>
      </c>
      <c r="S164" s="4"/>
    </row>
    <row r="165" spans="2:19" ht="96.3" customHeight="1" outlineLevel="4" x14ac:dyDescent="0.2">
      <c r="B165" s="3">
        <v>113</v>
      </c>
      <c r="C165" s="4" t="s">
        <v>518</v>
      </c>
      <c r="D165" s="4" t="s">
        <v>519</v>
      </c>
      <c r="E165" s="5" t="s">
        <v>520</v>
      </c>
      <c r="F165" s="9"/>
      <c r="G165" s="10"/>
      <c r="H165" s="11">
        <v>30</v>
      </c>
      <c r="I165" s="10"/>
      <c r="J165" s="11">
        <v>1</v>
      </c>
      <c r="K165" s="12"/>
      <c r="L165" s="3">
        <v>1</v>
      </c>
      <c r="M165" s="13">
        <v>282.95999999999998</v>
      </c>
      <c r="N165" s="19"/>
      <c r="O165" s="10">
        <f>M165*N165</f>
        <v>0</v>
      </c>
      <c r="P165" s="20">
        <f>0.517*N165</f>
        <v>0</v>
      </c>
      <c r="Q165" s="21">
        <f>0.00191*N165</f>
        <v>0</v>
      </c>
      <c r="R165" s="22" t="s">
        <v>521</v>
      </c>
      <c r="S165" s="4"/>
    </row>
    <row r="166" spans="2:19" ht="96.3" customHeight="1" outlineLevel="4" x14ac:dyDescent="0.2">
      <c r="B166" s="3">
        <v>114</v>
      </c>
      <c r="C166" s="4" t="s">
        <v>522</v>
      </c>
      <c r="D166" s="4" t="s">
        <v>523</v>
      </c>
      <c r="E166" s="5" t="s">
        <v>524</v>
      </c>
      <c r="F166" s="9"/>
      <c r="G166" s="10"/>
      <c r="H166" s="11">
        <v>30</v>
      </c>
      <c r="I166" s="10"/>
      <c r="J166" s="11">
        <v>1</v>
      </c>
      <c r="K166" s="12"/>
      <c r="L166" s="3">
        <v>1</v>
      </c>
      <c r="M166" s="13">
        <v>282.95999999999998</v>
      </c>
      <c r="N166" s="19"/>
      <c r="O166" s="10">
        <f>M166*N166</f>
        <v>0</v>
      </c>
      <c r="P166" s="29">
        <f>0.5*N166</f>
        <v>0</v>
      </c>
      <c r="Q166" s="21">
        <f>0.00191*N166</f>
        <v>0</v>
      </c>
      <c r="R166" s="22" t="s">
        <v>525</v>
      </c>
      <c r="S166" s="4"/>
    </row>
    <row r="167" spans="2:19" ht="96.3" customHeight="1" outlineLevel="4" x14ac:dyDescent="0.2">
      <c r="B167" s="3">
        <v>115</v>
      </c>
      <c r="C167" s="4" t="s">
        <v>526</v>
      </c>
      <c r="D167" s="4" t="s">
        <v>527</v>
      </c>
      <c r="E167" s="5" t="s">
        <v>528</v>
      </c>
      <c r="F167" s="9"/>
      <c r="G167" s="10"/>
      <c r="H167" s="11">
        <v>30</v>
      </c>
      <c r="I167" s="10"/>
      <c r="J167" s="11">
        <v>11</v>
      </c>
      <c r="K167" s="12"/>
      <c r="L167" s="3">
        <v>1</v>
      </c>
      <c r="M167" s="13">
        <v>282.95999999999998</v>
      </c>
      <c r="N167" s="19"/>
      <c r="O167" s="10">
        <f>M167*N167</f>
        <v>0</v>
      </c>
      <c r="P167" s="26">
        <f>0.48*N167</f>
        <v>0</v>
      </c>
      <c r="Q167" s="21">
        <f>0.00132*N167</f>
        <v>0</v>
      </c>
      <c r="R167" s="22" t="s">
        <v>529</v>
      </c>
      <c r="S167" s="4"/>
    </row>
    <row r="168" spans="2:19" ht="96.3" customHeight="1" outlineLevel="4" x14ac:dyDescent="0.2">
      <c r="B168" s="3">
        <v>116</v>
      </c>
      <c r="C168" s="4" t="s">
        <v>530</v>
      </c>
      <c r="D168" s="4" t="s">
        <v>531</v>
      </c>
      <c r="E168" s="5" t="s">
        <v>532</v>
      </c>
      <c r="F168" s="9"/>
      <c r="G168" s="10"/>
      <c r="H168" s="11">
        <v>30</v>
      </c>
      <c r="I168" s="10"/>
      <c r="J168" s="11">
        <v>1</v>
      </c>
      <c r="K168" s="12"/>
      <c r="L168" s="3">
        <v>1</v>
      </c>
      <c r="M168" s="13">
        <v>397.77333333333331</v>
      </c>
      <c r="N168" s="19"/>
      <c r="O168" s="10">
        <f>M168*N168</f>
        <v>0</v>
      </c>
      <c r="P168" s="26">
        <f>0.48*N168</f>
        <v>0</v>
      </c>
      <c r="Q168" s="21">
        <f>0.00132*N168</f>
        <v>0</v>
      </c>
      <c r="R168" s="22" t="s">
        <v>533</v>
      </c>
      <c r="S168" s="4"/>
    </row>
    <row r="169" spans="2:19" ht="12" customHeight="1" outlineLevel="3" collapsed="1" x14ac:dyDescent="0.2">
      <c r="B169" s="36" t="s">
        <v>534</v>
      </c>
      <c r="C169" s="36"/>
      <c r="D169" s="36"/>
    </row>
    <row r="170" spans="2:19" ht="96.3" customHeight="1" outlineLevel="4" x14ac:dyDescent="0.2">
      <c r="B170" s="3">
        <v>117</v>
      </c>
      <c r="C170" s="4" t="s">
        <v>535</v>
      </c>
      <c r="D170" s="4" t="s">
        <v>536</v>
      </c>
      <c r="E170" s="5" t="s">
        <v>537</v>
      </c>
      <c r="F170" s="9"/>
      <c r="G170" s="10"/>
      <c r="H170" s="11">
        <v>40</v>
      </c>
      <c r="I170" s="10"/>
      <c r="J170" s="11">
        <v>202</v>
      </c>
      <c r="K170" s="12"/>
      <c r="L170" s="3">
        <v>1</v>
      </c>
      <c r="M170" s="13">
        <v>493.33333333333331</v>
      </c>
      <c r="N170" s="19"/>
      <c r="O170" s="10">
        <f t="shared" ref="O170:O179" si="7">M170*N170</f>
        <v>0</v>
      </c>
      <c r="P170" s="20">
        <f>0.476*N170</f>
        <v>0</v>
      </c>
      <c r="Q170" s="21">
        <f>0.00245*N170</f>
        <v>0</v>
      </c>
      <c r="R170" s="22" t="s">
        <v>538</v>
      </c>
      <c r="S170" s="4"/>
    </row>
    <row r="171" spans="2:19" ht="96.3" customHeight="1" outlineLevel="4" x14ac:dyDescent="0.2">
      <c r="B171" s="3">
        <v>118</v>
      </c>
      <c r="C171" s="4" t="s">
        <v>539</v>
      </c>
      <c r="D171" s="4" t="s">
        <v>540</v>
      </c>
      <c r="E171" s="5" t="s">
        <v>541</v>
      </c>
      <c r="F171" s="9"/>
      <c r="G171" s="10"/>
      <c r="H171" s="11">
        <v>40</v>
      </c>
      <c r="I171" s="10"/>
      <c r="J171" s="11">
        <v>194</v>
      </c>
      <c r="K171" s="12"/>
      <c r="L171" s="3">
        <v>1</v>
      </c>
      <c r="M171" s="13">
        <v>493.33333333333331</v>
      </c>
      <c r="N171" s="19"/>
      <c r="O171" s="10">
        <f t="shared" si="7"/>
        <v>0</v>
      </c>
      <c r="P171" s="20">
        <f>0.477*N171</f>
        <v>0</v>
      </c>
      <c r="Q171" s="21">
        <f>0.00231*N171</f>
        <v>0</v>
      </c>
      <c r="R171" s="22" t="s">
        <v>542</v>
      </c>
      <c r="S171" s="4"/>
    </row>
    <row r="172" spans="2:19" ht="96.3" customHeight="1" outlineLevel="4" x14ac:dyDescent="0.2">
      <c r="B172" s="3">
        <v>119</v>
      </c>
      <c r="C172" s="4" t="s">
        <v>543</v>
      </c>
      <c r="D172" s="4" t="s">
        <v>544</v>
      </c>
      <c r="E172" s="5" t="s">
        <v>545</v>
      </c>
      <c r="F172" s="9"/>
      <c r="G172" s="10"/>
      <c r="H172" s="11">
        <v>40</v>
      </c>
      <c r="I172" s="10"/>
      <c r="J172" s="11">
        <v>59</v>
      </c>
      <c r="K172" s="12"/>
      <c r="L172" s="3">
        <v>1</v>
      </c>
      <c r="M172" s="13">
        <v>493.33333333333331</v>
      </c>
      <c r="N172" s="19"/>
      <c r="O172" s="10">
        <f t="shared" si="7"/>
        <v>0</v>
      </c>
      <c r="P172" s="20">
        <f>0.475*N172</f>
        <v>0</v>
      </c>
      <c r="Q172" s="21">
        <f>0.00239*N172</f>
        <v>0</v>
      </c>
      <c r="R172" s="22" t="s">
        <v>546</v>
      </c>
      <c r="S172" s="4"/>
    </row>
    <row r="173" spans="2:19" ht="96.3" customHeight="1" outlineLevel="4" x14ac:dyDescent="0.2">
      <c r="B173" s="3">
        <v>120</v>
      </c>
      <c r="C173" s="4" t="s">
        <v>547</v>
      </c>
      <c r="D173" s="4" t="s">
        <v>548</v>
      </c>
      <c r="E173" s="5" t="s">
        <v>549</v>
      </c>
      <c r="F173" s="9"/>
      <c r="G173" s="10"/>
      <c r="H173" s="11">
        <v>40</v>
      </c>
      <c r="I173" s="10"/>
      <c r="J173" s="11">
        <v>66</v>
      </c>
      <c r="K173" s="12"/>
      <c r="L173" s="3">
        <v>1</v>
      </c>
      <c r="M173" s="13">
        <v>493.33333333333331</v>
      </c>
      <c r="N173" s="19"/>
      <c r="O173" s="10">
        <f t="shared" si="7"/>
        <v>0</v>
      </c>
      <c r="P173" s="20">
        <f>0.481*N173</f>
        <v>0</v>
      </c>
      <c r="Q173" s="21">
        <f>0.00228*N173</f>
        <v>0</v>
      </c>
      <c r="R173" s="22" t="s">
        <v>550</v>
      </c>
      <c r="S173" s="4"/>
    </row>
    <row r="174" spans="2:19" ht="96.3" customHeight="1" outlineLevel="4" x14ac:dyDescent="0.2">
      <c r="B174" s="3">
        <v>121</v>
      </c>
      <c r="C174" s="4" t="s">
        <v>551</v>
      </c>
      <c r="D174" s="4" t="s">
        <v>552</v>
      </c>
      <c r="E174" s="5" t="s">
        <v>553</v>
      </c>
      <c r="F174" s="9"/>
      <c r="G174" s="10"/>
      <c r="H174" s="11">
        <v>40</v>
      </c>
      <c r="I174" s="10"/>
      <c r="J174" s="11">
        <v>305</v>
      </c>
      <c r="K174" s="12"/>
      <c r="L174" s="3">
        <v>1</v>
      </c>
      <c r="M174" s="13">
        <v>493.33333333333331</v>
      </c>
      <c r="N174" s="19"/>
      <c r="O174" s="10">
        <f t="shared" si="7"/>
        <v>0</v>
      </c>
      <c r="P174" s="20">
        <f>0.475*N174</f>
        <v>0</v>
      </c>
      <c r="Q174" s="21">
        <f>0.00588*N174</f>
        <v>0</v>
      </c>
      <c r="R174" s="22" t="s">
        <v>554</v>
      </c>
      <c r="S174" s="4"/>
    </row>
    <row r="175" spans="2:19" ht="96.3" customHeight="1" outlineLevel="4" x14ac:dyDescent="0.2">
      <c r="B175" s="3">
        <v>122</v>
      </c>
      <c r="C175" s="4" t="s">
        <v>555</v>
      </c>
      <c r="D175" s="4" t="s">
        <v>556</v>
      </c>
      <c r="E175" s="5" t="s">
        <v>557</v>
      </c>
      <c r="F175" s="9"/>
      <c r="G175" s="10"/>
      <c r="H175" s="11">
        <v>40</v>
      </c>
      <c r="I175" s="10"/>
      <c r="J175" s="11">
        <v>217</v>
      </c>
      <c r="K175" s="12"/>
      <c r="L175" s="3">
        <v>1</v>
      </c>
      <c r="M175" s="13">
        <v>493.33333333333331</v>
      </c>
      <c r="N175" s="19"/>
      <c r="O175" s="10">
        <f t="shared" si="7"/>
        <v>0</v>
      </c>
      <c r="P175" s="20">
        <f>0.476*N175</f>
        <v>0</v>
      </c>
      <c r="Q175" s="21">
        <f>0.00228*N175</f>
        <v>0</v>
      </c>
      <c r="R175" s="22" t="s">
        <v>558</v>
      </c>
      <c r="S175" s="4"/>
    </row>
    <row r="176" spans="2:19" ht="96.3" customHeight="1" outlineLevel="4" x14ac:dyDescent="0.2">
      <c r="B176" s="3">
        <v>123</v>
      </c>
      <c r="C176" s="4" t="s">
        <v>559</v>
      </c>
      <c r="D176" s="4" t="s">
        <v>560</v>
      </c>
      <c r="E176" s="5" t="s">
        <v>561</v>
      </c>
      <c r="F176" s="9"/>
      <c r="G176" s="10"/>
      <c r="H176" s="11">
        <v>40</v>
      </c>
      <c r="I176" s="10"/>
      <c r="J176" s="11">
        <v>90</v>
      </c>
      <c r="K176" s="12"/>
      <c r="L176" s="3">
        <v>1</v>
      </c>
      <c r="M176" s="13">
        <v>493.33333333333331</v>
      </c>
      <c r="N176" s="19"/>
      <c r="O176" s="10">
        <f t="shared" si="7"/>
        <v>0</v>
      </c>
      <c r="P176" s="20">
        <f>0.484*N176</f>
        <v>0</v>
      </c>
      <c r="Q176" s="21">
        <f>0.00234*N176</f>
        <v>0</v>
      </c>
      <c r="R176" s="22" t="s">
        <v>562</v>
      </c>
      <c r="S176" s="4"/>
    </row>
    <row r="177" spans="2:19" ht="96.3" customHeight="1" outlineLevel="4" x14ac:dyDescent="0.2">
      <c r="B177" s="3">
        <v>124</v>
      </c>
      <c r="C177" s="4" t="s">
        <v>563</v>
      </c>
      <c r="D177" s="4" t="s">
        <v>564</v>
      </c>
      <c r="E177" s="5" t="s">
        <v>565</v>
      </c>
      <c r="F177" s="9"/>
      <c r="G177" s="10"/>
      <c r="H177" s="11">
        <v>40</v>
      </c>
      <c r="I177" s="10"/>
      <c r="J177" s="11">
        <v>194</v>
      </c>
      <c r="K177" s="12"/>
      <c r="L177" s="3">
        <v>1</v>
      </c>
      <c r="M177" s="13">
        <v>493.33333333333331</v>
      </c>
      <c r="N177" s="19"/>
      <c r="O177" s="10">
        <f t="shared" si="7"/>
        <v>0</v>
      </c>
      <c r="P177" s="20">
        <f>0.481*N177</f>
        <v>0</v>
      </c>
      <c r="Q177" s="21">
        <f>0.00227*N177</f>
        <v>0</v>
      </c>
      <c r="R177" s="22" t="s">
        <v>566</v>
      </c>
      <c r="S177" s="4"/>
    </row>
    <row r="178" spans="2:19" ht="96.3" customHeight="1" outlineLevel="4" x14ac:dyDescent="0.2">
      <c r="B178" s="3">
        <v>125</v>
      </c>
      <c r="C178" s="4" t="s">
        <v>567</v>
      </c>
      <c r="D178" s="4" t="s">
        <v>568</v>
      </c>
      <c r="E178" s="5" t="s">
        <v>569</v>
      </c>
      <c r="F178" s="9"/>
      <c r="G178" s="10"/>
      <c r="H178" s="11">
        <v>40</v>
      </c>
      <c r="I178" s="10"/>
      <c r="J178" s="11">
        <v>57</v>
      </c>
      <c r="K178" s="12"/>
      <c r="L178" s="3">
        <v>1</v>
      </c>
      <c r="M178" s="13">
        <v>493.33333333333331</v>
      </c>
      <c r="N178" s="19"/>
      <c r="O178" s="10">
        <f t="shared" si="7"/>
        <v>0</v>
      </c>
      <c r="P178" s="20">
        <f>0.474*N178</f>
        <v>0</v>
      </c>
      <c r="Q178" s="21">
        <f>0.00235*N178</f>
        <v>0</v>
      </c>
      <c r="R178" s="22" t="s">
        <v>570</v>
      </c>
      <c r="S178" s="4"/>
    </row>
    <row r="179" spans="2:19" ht="96.3" customHeight="1" outlineLevel="4" x14ac:dyDescent="0.2">
      <c r="B179" s="3">
        <v>126</v>
      </c>
      <c r="C179" s="4" t="s">
        <v>571</v>
      </c>
      <c r="D179" s="4" t="s">
        <v>572</v>
      </c>
      <c r="E179" s="5" t="s">
        <v>573</v>
      </c>
      <c r="F179" s="9"/>
      <c r="G179" s="10"/>
      <c r="H179" s="11">
        <v>40</v>
      </c>
      <c r="I179" s="10"/>
      <c r="J179" s="11">
        <v>2</v>
      </c>
      <c r="K179" s="12"/>
      <c r="L179" s="3">
        <v>1</v>
      </c>
      <c r="M179" s="13">
        <v>493.33333333333331</v>
      </c>
      <c r="N179" s="19"/>
      <c r="O179" s="10">
        <f t="shared" si="7"/>
        <v>0</v>
      </c>
      <c r="P179" s="20">
        <f>0.485*N179</f>
        <v>0</v>
      </c>
      <c r="Q179" s="27">
        <f>0.0023*N179</f>
        <v>0</v>
      </c>
      <c r="R179" s="22" t="s">
        <v>574</v>
      </c>
      <c r="S179" s="4"/>
    </row>
    <row r="180" spans="2:19" ht="12" customHeight="1" outlineLevel="3" x14ac:dyDescent="0.2">
      <c r="B180" s="36" t="s">
        <v>575</v>
      </c>
      <c r="C180" s="36"/>
      <c r="D180" s="36"/>
    </row>
    <row r="181" spans="2:19" ht="12" customHeight="1" outlineLevel="4" collapsed="1" x14ac:dyDescent="0.2">
      <c r="B181" s="37" t="s">
        <v>576</v>
      </c>
      <c r="C181" s="37"/>
      <c r="D181" s="37"/>
    </row>
    <row r="182" spans="2:19" ht="96.3" customHeight="1" outlineLevel="5" x14ac:dyDescent="0.2">
      <c r="B182" s="3">
        <v>127</v>
      </c>
      <c r="C182" s="4" t="s">
        <v>577</v>
      </c>
      <c r="D182" s="4" t="s">
        <v>578</v>
      </c>
      <c r="E182" s="5" t="s">
        <v>579</v>
      </c>
      <c r="F182" s="9"/>
      <c r="G182" s="10"/>
      <c r="H182" s="11">
        <v>12</v>
      </c>
      <c r="I182" s="10"/>
      <c r="J182" s="11">
        <v>164</v>
      </c>
      <c r="K182" s="12"/>
      <c r="L182" s="3">
        <v>1</v>
      </c>
      <c r="M182" s="28">
        <v>1420.7866666666666</v>
      </c>
      <c r="N182" s="19"/>
      <c r="O182" s="10">
        <f>M182*N182</f>
        <v>0</v>
      </c>
      <c r="P182" s="20">
        <f>0.819*N182</f>
        <v>0</v>
      </c>
      <c r="Q182" s="21">
        <f>0.01001*N182</f>
        <v>0</v>
      </c>
      <c r="R182" s="22" t="s">
        <v>580</v>
      </c>
      <c r="S182" s="4"/>
    </row>
    <row r="183" spans="2:19" ht="96.3" customHeight="1" outlineLevel="5" x14ac:dyDescent="0.2">
      <c r="B183" s="3">
        <v>128</v>
      </c>
      <c r="C183" s="4" t="s">
        <v>581</v>
      </c>
      <c r="D183" s="4" t="s">
        <v>582</v>
      </c>
      <c r="E183" s="5" t="s">
        <v>583</v>
      </c>
      <c r="F183" s="9"/>
      <c r="G183" s="10"/>
      <c r="H183" s="11">
        <v>24</v>
      </c>
      <c r="I183" s="10"/>
      <c r="J183" s="11">
        <v>1</v>
      </c>
      <c r="K183" s="12"/>
      <c r="L183" s="3">
        <v>1</v>
      </c>
      <c r="M183" s="13">
        <v>793.17333333333329</v>
      </c>
      <c r="N183" s="19"/>
      <c r="O183" s="10">
        <f>M183*N183</f>
        <v>0</v>
      </c>
      <c r="P183" s="26">
        <f>0.55*N183</f>
        <v>0</v>
      </c>
      <c r="Q183" s="21">
        <f>0.00812*N183</f>
        <v>0</v>
      </c>
      <c r="R183" s="22" t="s">
        <v>584</v>
      </c>
      <c r="S183" s="4"/>
    </row>
    <row r="184" spans="2:19" ht="12" customHeight="1" outlineLevel="3" collapsed="1" x14ac:dyDescent="0.2">
      <c r="B184" s="36" t="s">
        <v>585</v>
      </c>
      <c r="C184" s="36"/>
      <c r="D184" s="36"/>
    </row>
    <row r="185" spans="2:19" ht="96.3" customHeight="1" outlineLevel="4" x14ac:dyDescent="0.2">
      <c r="B185" s="3">
        <v>129</v>
      </c>
      <c r="C185" s="4" t="s">
        <v>586</v>
      </c>
      <c r="D185" s="4" t="s">
        <v>587</v>
      </c>
      <c r="E185" s="5" t="s">
        <v>588</v>
      </c>
      <c r="F185" s="9"/>
      <c r="G185" s="10"/>
      <c r="H185" s="11">
        <v>40</v>
      </c>
      <c r="I185" s="10"/>
      <c r="J185" s="11">
        <v>57</v>
      </c>
      <c r="K185" s="12"/>
      <c r="L185" s="3">
        <v>1</v>
      </c>
      <c r="M185" s="13">
        <v>1236.2266666666667</v>
      </c>
      <c r="N185" s="19"/>
      <c r="O185" s="10">
        <f t="shared" ref="O185:O193" si="8">M185*N185</f>
        <v>0</v>
      </c>
      <c r="P185" s="20">
        <f>0.532*N185</f>
        <v>0</v>
      </c>
      <c r="Q185" s="21">
        <f>0.00128*N185</f>
        <v>0</v>
      </c>
      <c r="R185" s="22" t="s">
        <v>589</v>
      </c>
      <c r="S185" s="4"/>
    </row>
    <row r="186" spans="2:19" ht="96.3" customHeight="1" outlineLevel="4" x14ac:dyDescent="0.2">
      <c r="B186" s="3">
        <v>130</v>
      </c>
      <c r="C186" s="4" t="s">
        <v>590</v>
      </c>
      <c r="D186" s="4" t="s">
        <v>591</v>
      </c>
      <c r="E186" s="5" t="s">
        <v>592</v>
      </c>
      <c r="F186" s="9"/>
      <c r="G186" s="10"/>
      <c r="H186" s="11">
        <v>40</v>
      </c>
      <c r="I186" s="10"/>
      <c r="J186" s="11">
        <v>357</v>
      </c>
      <c r="K186" s="12"/>
      <c r="L186" s="3">
        <v>1</v>
      </c>
      <c r="M186" s="13">
        <v>1236.2266666666667</v>
      </c>
      <c r="N186" s="19"/>
      <c r="O186" s="10">
        <f t="shared" si="8"/>
        <v>0</v>
      </c>
      <c r="P186" s="20">
        <f>0.561*N186</f>
        <v>0</v>
      </c>
      <c r="Q186" s="21">
        <f>0.00124*N186</f>
        <v>0</v>
      </c>
      <c r="R186" s="22" t="s">
        <v>593</v>
      </c>
      <c r="S186" s="4"/>
    </row>
    <row r="187" spans="2:19" ht="96.3" customHeight="1" outlineLevel="4" x14ac:dyDescent="0.2">
      <c r="B187" s="3">
        <v>131</v>
      </c>
      <c r="C187" s="4" t="s">
        <v>594</v>
      </c>
      <c r="D187" s="4" t="s">
        <v>595</v>
      </c>
      <c r="E187" s="5" t="s">
        <v>596</v>
      </c>
      <c r="F187" s="9"/>
      <c r="G187" s="10"/>
      <c r="H187" s="11">
        <v>40</v>
      </c>
      <c r="I187" s="10"/>
      <c r="J187" s="11">
        <v>153</v>
      </c>
      <c r="K187" s="12"/>
      <c r="L187" s="3">
        <v>1</v>
      </c>
      <c r="M187" s="13">
        <v>1098.8666666666666</v>
      </c>
      <c r="N187" s="19"/>
      <c r="O187" s="10">
        <f t="shared" si="8"/>
        <v>0</v>
      </c>
      <c r="P187" s="20">
        <f>0.553*N187</f>
        <v>0</v>
      </c>
      <c r="Q187" s="21">
        <f>0.00133*N187</f>
        <v>0</v>
      </c>
      <c r="R187" s="22" t="s">
        <v>597</v>
      </c>
      <c r="S187" s="4"/>
    </row>
    <row r="188" spans="2:19" ht="96.3" customHeight="1" outlineLevel="4" x14ac:dyDescent="0.2">
      <c r="B188" s="3">
        <v>132</v>
      </c>
      <c r="C188" s="4" t="s">
        <v>598</v>
      </c>
      <c r="D188" s="4" t="s">
        <v>599</v>
      </c>
      <c r="E188" s="5" t="s">
        <v>600</v>
      </c>
      <c r="F188" s="9"/>
      <c r="G188" s="10"/>
      <c r="H188" s="11">
        <v>40</v>
      </c>
      <c r="I188" s="10"/>
      <c r="J188" s="11">
        <v>271</v>
      </c>
      <c r="K188" s="12"/>
      <c r="L188" s="3">
        <v>1</v>
      </c>
      <c r="M188" s="13">
        <v>1098.8666666666666</v>
      </c>
      <c r="N188" s="19"/>
      <c r="O188" s="10">
        <f t="shared" si="8"/>
        <v>0</v>
      </c>
      <c r="P188" s="20">
        <f>0.548*N188</f>
        <v>0</v>
      </c>
      <c r="Q188" s="27">
        <f>0.0013*N188</f>
        <v>0</v>
      </c>
      <c r="R188" s="22" t="s">
        <v>601</v>
      </c>
      <c r="S188" s="4"/>
    </row>
    <row r="189" spans="2:19" ht="96.3" customHeight="1" outlineLevel="4" x14ac:dyDescent="0.2">
      <c r="B189" s="3">
        <v>133</v>
      </c>
      <c r="C189" s="4" t="s">
        <v>602</v>
      </c>
      <c r="D189" s="4" t="s">
        <v>603</v>
      </c>
      <c r="E189" s="5" t="s">
        <v>604</v>
      </c>
      <c r="F189" s="9"/>
      <c r="G189" s="10"/>
      <c r="H189" s="11">
        <v>40</v>
      </c>
      <c r="I189" s="10"/>
      <c r="J189" s="11">
        <v>11</v>
      </c>
      <c r="K189" s="12"/>
      <c r="L189" s="3">
        <v>1</v>
      </c>
      <c r="M189" s="13">
        <v>1098.8666666666666</v>
      </c>
      <c r="N189" s="19"/>
      <c r="O189" s="10">
        <f t="shared" si="8"/>
        <v>0</v>
      </c>
      <c r="P189" s="20">
        <f>0.552*N189</f>
        <v>0</v>
      </c>
      <c r="Q189" s="21">
        <f>0.00122*N189</f>
        <v>0</v>
      </c>
      <c r="R189" s="22" t="s">
        <v>605</v>
      </c>
      <c r="S189" s="4"/>
    </row>
    <row r="190" spans="2:19" ht="96.3" customHeight="1" outlineLevel="4" x14ac:dyDescent="0.2">
      <c r="B190" s="3">
        <v>134</v>
      </c>
      <c r="C190" s="4" t="s">
        <v>606</v>
      </c>
      <c r="D190" s="4" t="s">
        <v>607</v>
      </c>
      <c r="E190" s="5" t="s">
        <v>608</v>
      </c>
      <c r="F190" s="9"/>
      <c r="G190" s="10"/>
      <c r="H190" s="11">
        <v>40</v>
      </c>
      <c r="I190" s="10"/>
      <c r="J190" s="11">
        <v>329</v>
      </c>
      <c r="K190" s="12"/>
      <c r="L190" s="3">
        <v>1</v>
      </c>
      <c r="M190" s="13">
        <v>995.85333333333335</v>
      </c>
      <c r="N190" s="19"/>
      <c r="O190" s="10">
        <f t="shared" si="8"/>
        <v>0</v>
      </c>
      <c r="P190" s="20">
        <f>0.513*N190</f>
        <v>0</v>
      </c>
      <c r="Q190" s="21">
        <f>0.00137*N190</f>
        <v>0</v>
      </c>
      <c r="R190" s="22" t="s">
        <v>609</v>
      </c>
      <c r="S190" s="4"/>
    </row>
    <row r="191" spans="2:19" ht="96.3" customHeight="1" outlineLevel="4" x14ac:dyDescent="0.2">
      <c r="B191" s="3">
        <v>135</v>
      </c>
      <c r="C191" s="4" t="s">
        <v>610</v>
      </c>
      <c r="D191" s="4" t="s">
        <v>611</v>
      </c>
      <c r="E191" s="5" t="s">
        <v>612</v>
      </c>
      <c r="F191" s="9"/>
      <c r="G191" s="10"/>
      <c r="H191" s="11">
        <v>40</v>
      </c>
      <c r="I191" s="10"/>
      <c r="J191" s="11">
        <v>253</v>
      </c>
      <c r="K191" s="12"/>
      <c r="L191" s="3">
        <v>1</v>
      </c>
      <c r="M191" s="13">
        <v>995.85333333333335</v>
      </c>
      <c r="N191" s="19"/>
      <c r="O191" s="10">
        <f t="shared" si="8"/>
        <v>0</v>
      </c>
      <c r="P191" s="20">
        <f>0.505*N191</f>
        <v>0</v>
      </c>
      <c r="Q191" s="21">
        <f>0.00132*N191</f>
        <v>0</v>
      </c>
      <c r="R191" s="22" t="s">
        <v>613</v>
      </c>
      <c r="S191" s="4"/>
    </row>
    <row r="192" spans="2:19" ht="96.3" customHeight="1" outlineLevel="4" x14ac:dyDescent="0.2">
      <c r="B192" s="3">
        <v>136</v>
      </c>
      <c r="C192" s="4" t="s">
        <v>614</v>
      </c>
      <c r="D192" s="4" t="s">
        <v>615</v>
      </c>
      <c r="E192" s="5" t="s">
        <v>616</v>
      </c>
      <c r="F192" s="9"/>
      <c r="G192" s="10"/>
      <c r="H192" s="11">
        <v>40</v>
      </c>
      <c r="I192" s="10"/>
      <c r="J192" s="11">
        <v>149</v>
      </c>
      <c r="K192" s="12"/>
      <c r="L192" s="3">
        <v>1</v>
      </c>
      <c r="M192" s="13">
        <v>995.85333333333335</v>
      </c>
      <c r="N192" s="19"/>
      <c r="O192" s="10">
        <f t="shared" si="8"/>
        <v>0</v>
      </c>
      <c r="P192" s="20">
        <f>0.502*N192</f>
        <v>0</v>
      </c>
      <c r="Q192" s="27">
        <f>0.0013*N192</f>
        <v>0</v>
      </c>
      <c r="R192" s="22" t="s">
        <v>617</v>
      </c>
      <c r="S192" s="4"/>
    </row>
    <row r="193" spans="2:19" ht="96.3" customHeight="1" outlineLevel="4" x14ac:dyDescent="0.2">
      <c r="B193" s="3">
        <v>137</v>
      </c>
      <c r="C193" s="4" t="s">
        <v>618</v>
      </c>
      <c r="D193" s="4" t="s">
        <v>619</v>
      </c>
      <c r="E193" s="5" t="s">
        <v>620</v>
      </c>
      <c r="F193" s="9"/>
      <c r="G193" s="10"/>
      <c r="H193" s="11">
        <v>36</v>
      </c>
      <c r="I193" s="10"/>
      <c r="J193" s="11">
        <v>18</v>
      </c>
      <c r="K193" s="12"/>
      <c r="L193" s="3">
        <v>1</v>
      </c>
      <c r="M193" s="13">
        <v>546.54666666666674</v>
      </c>
      <c r="N193" s="19"/>
      <c r="O193" s="10">
        <f t="shared" si="8"/>
        <v>0</v>
      </c>
      <c r="P193" s="26">
        <f>0.38*N193</f>
        <v>0</v>
      </c>
      <c r="Q193" s="21">
        <f>0.00793*N193</f>
        <v>0</v>
      </c>
      <c r="R193" s="22" t="s">
        <v>621</v>
      </c>
      <c r="S193" s="4"/>
    </row>
    <row r="194" spans="2:19" ht="12" customHeight="1" outlineLevel="3" x14ac:dyDescent="0.2">
      <c r="B194" s="36" t="s">
        <v>622</v>
      </c>
      <c r="C194" s="36"/>
      <c r="D194" s="36"/>
    </row>
    <row r="195" spans="2:19" ht="12" customHeight="1" outlineLevel="4" x14ac:dyDescent="0.2">
      <c r="B195" s="37" t="s">
        <v>623</v>
      </c>
      <c r="C195" s="37"/>
      <c r="D195" s="37"/>
    </row>
    <row r="196" spans="2:19" ht="12" customHeight="1" outlineLevel="5" collapsed="1" x14ac:dyDescent="0.2">
      <c r="B196" s="38" t="s">
        <v>624</v>
      </c>
      <c r="C196" s="38"/>
      <c r="D196" s="38"/>
    </row>
    <row r="197" spans="2:19" ht="96.3" customHeight="1" outlineLevel="6" x14ac:dyDescent="0.2">
      <c r="B197" s="3">
        <v>138</v>
      </c>
      <c r="C197" s="4" t="s">
        <v>625</v>
      </c>
      <c r="D197" s="4" t="s">
        <v>626</v>
      </c>
      <c r="E197" s="5" t="s">
        <v>627</v>
      </c>
      <c r="F197" s="9"/>
      <c r="G197" s="10"/>
      <c r="H197" s="11">
        <v>20</v>
      </c>
      <c r="I197" s="10"/>
      <c r="J197" s="11">
        <v>175</v>
      </c>
      <c r="K197" s="12"/>
      <c r="L197" s="3">
        <v>1</v>
      </c>
      <c r="M197" s="13">
        <v>1071.9466666666667</v>
      </c>
      <c r="N197" s="19"/>
      <c r="O197" s="10">
        <f>M197*N197</f>
        <v>0</v>
      </c>
      <c r="P197" s="20">
        <f>0.587*N197</f>
        <v>0</v>
      </c>
      <c r="Q197" s="21">
        <f>0.00324*N197</f>
        <v>0</v>
      </c>
      <c r="R197" s="22" t="s">
        <v>628</v>
      </c>
      <c r="S197" s="4"/>
    </row>
    <row r="198" spans="2:19" ht="96.3" customHeight="1" outlineLevel="6" x14ac:dyDescent="0.2">
      <c r="B198" s="3">
        <v>139</v>
      </c>
      <c r="C198" s="4" t="s">
        <v>629</v>
      </c>
      <c r="D198" s="4" t="s">
        <v>630</v>
      </c>
      <c r="E198" s="5" t="s">
        <v>631</v>
      </c>
      <c r="F198" s="9"/>
      <c r="G198" s="10"/>
      <c r="H198" s="11">
        <v>60</v>
      </c>
      <c r="I198" s="10"/>
      <c r="J198" s="11">
        <v>18</v>
      </c>
      <c r="K198" s="12"/>
      <c r="L198" s="3">
        <v>1</v>
      </c>
      <c r="M198" s="13">
        <v>733.86666666666667</v>
      </c>
      <c r="N198" s="19"/>
      <c r="O198" s="10">
        <f>M198*N198</f>
        <v>0</v>
      </c>
      <c r="P198" s="26">
        <f>0.24*N198</f>
        <v>0</v>
      </c>
      <c r="Q198" s="21">
        <f>0.00194*N198</f>
        <v>0</v>
      </c>
      <c r="R198" s="22" t="s">
        <v>632</v>
      </c>
      <c r="S198" s="4"/>
    </row>
    <row r="199" spans="2:19" ht="96.3" customHeight="1" outlineLevel="6" x14ac:dyDescent="0.2">
      <c r="B199" s="3">
        <v>140</v>
      </c>
      <c r="C199" s="4" t="s">
        <v>633</v>
      </c>
      <c r="D199" s="4" t="s">
        <v>634</v>
      </c>
      <c r="E199" s="5" t="s">
        <v>635</v>
      </c>
      <c r="F199" s="9"/>
      <c r="G199" s="10"/>
      <c r="H199" s="11">
        <v>60</v>
      </c>
      <c r="I199" s="10"/>
      <c r="J199" s="11">
        <v>6</v>
      </c>
      <c r="K199" s="12"/>
      <c r="L199" s="3">
        <v>1</v>
      </c>
      <c r="M199" s="13">
        <v>733.86666666666667</v>
      </c>
      <c r="N199" s="19"/>
      <c r="O199" s="10">
        <f>M199*N199</f>
        <v>0</v>
      </c>
      <c r="P199" s="20">
        <f>0.229*N199</f>
        <v>0</v>
      </c>
      <c r="Q199" s="21">
        <f>0.00168*N199</f>
        <v>0</v>
      </c>
      <c r="R199" s="22" t="s">
        <v>636</v>
      </c>
      <c r="S199" s="4"/>
    </row>
    <row r="200" spans="2:19" ht="12" customHeight="1" outlineLevel="5" collapsed="1" x14ac:dyDescent="0.2">
      <c r="B200" s="38" t="s">
        <v>637</v>
      </c>
      <c r="C200" s="38"/>
      <c r="D200" s="38"/>
    </row>
    <row r="201" spans="2:19" ht="96.3" customHeight="1" outlineLevel="6" x14ac:dyDescent="0.2">
      <c r="B201" s="3">
        <v>141</v>
      </c>
      <c r="C201" s="4" t="s">
        <v>638</v>
      </c>
      <c r="D201" s="4" t="s">
        <v>639</v>
      </c>
      <c r="E201" s="5" t="s">
        <v>640</v>
      </c>
      <c r="F201" s="9"/>
      <c r="G201" s="10"/>
      <c r="H201" s="11">
        <v>96</v>
      </c>
      <c r="I201" s="10"/>
      <c r="J201" s="11">
        <v>96</v>
      </c>
      <c r="K201" s="12"/>
      <c r="L201" s="3">
        <v>1</v>
      </c>
      <c r="M201" s="13">
        <v>810.82666666666671</v>
      </c>
      <c r="N201" s="19"/>
      <c r="O201" s="10">
        <f>M201*N201</f>
        <v>0</v>
      </c>
      <c r="P201" s="20">
        <f>0.225*N201</f>
        <v>0</v>
      </c>
      <c r="Q201" s="21">
        <f>0.00156*N201</f>
        <v>0</v>
      </c>
      <c r="R201" s="22" t="s">
        <v>641</v>
      </c>
      <c r="S201" s="4"/>
    </row>
    <row r="202" spans="2:19" ht="96.3" customHeight="1" outlineLevel="6" x14ac:dyDescent="0.2">
      <c r="B202" s="3">
        <v>142</v>
      </c>
      <c r="C202" s="4" t="s">
        <v>642</v>
      </c>
      <c r="D202" s="4" t="s">
        <v>643</v>
      </c>
      <c r="E202" s="5" t="s">
        <v>644</v>
      </c>
      <c r="F202" s="9"/>
      <c r="G202" s="10"/>
      <c r="H202" s="11">
        <v>96</v>
      </c>
      <c r="I202" s="10"/>
      <c r="J202" s="11">
        <v>109</v>
      </c>
      <c r="K202" s="12"/>
      <c r="L202" s="3">
        <v>1</v>
      </c>
      <c r="M202" s="13">
        <v>810.82666666666671</v>
      </c>
      <c r="N202" s="19"/>
      <c r="O202" s="10">
        <f>M202*N202</f>
        <v>0</v>
      </c>
      <c r="P202" s="20">
        <f>0.158*N202</f>
        <v>0</v>
      </c>
      <c r="Q202" s="21">
        <f>0.00083*N202</f>
        <v>0</v>
      </c>
      <c r="R202" s="22" t="s">
        <v>645</v>
      </c>
      <c r="S202" s="4"/>
    </row>
    <row r="203" spans="2:19" ht="96.3" customHeight="1" outlineLevel="6" x14ac:dyDescent="0.2">
      <c r="B203" s="3">
        <v>143</v>
      </c>
      <c r="C203" s="4" t="s">
        <v>646</v>
      </c>
      <c r="D203" s="4" t="s">
        <v>647</v>
      </c>
      <c r="E203" s="5" t="s">
        <v>648</v>
      </c>
      <c r="F203" s="9"/>
      <c r="G203" s="10"/>
      <c r="H203" s="11">
        <v>96</v>
      </c>
      <c r="I203" s="10"/>
      <c r="J203" s="11">
        <v>120</v>
      </c>
      <c r="K203" s="12"/>
      <c r="L203" s="3">
        <v>1</v>
      </c>
      <c r="M203" s="13">
        <v>810.82666666666671</v>
      </c>
      <c r="N203" s="19"/>
      <c r="O203" s="10">
        <f>M203*N203</f>
        <v>0</v>
      </c>
      <c r="P203" s="20">
        <f>0.154*N203</f>
        <v>0</v>
      </c>
      <c r="Q203" s="21">
        <f>0.00765*N203</f>
        <v>0</v>
      </c>
      <c r="R203" s="22" t="s">
        <v>649</v>
      </c>
      <c r="S203" s="4"/>
    </row>
    <row r="204" spans="2:19" ht="12" customHeight="1" outlineLevel="4" collapsed="1" x14ac:dyDescent="0.2">
      <c r="B204" s="37" t="s">
        <v>650</v>
      </c>
      <c r="C204" s="37"/>
      <c r="D204" s="37"/>
    </row>
    <row r="205" spans="2:19" ht="96.3" customHeight="1" outlineLevel="5" x14ac:dyDescent="0.2">
      <c r="B205" s="3">
        <v>144</v>
      </c>
      <c r="C205" s="4" t="s">
        <v>651</v>
      </c>
      <c r="D205" s="4" t="s">
        <v>652</v>
      </c>
      <c r="E205" s="5" t="s">
        <v>653</v>
      </c>
      <c r="F205" s="9"/>
      <c r="G205" s="10"/>
      <c r="H205" s="11">
        <v>40</v>
      </c>
      <c r="I205" s="10"/>
      <c r="J205" s="10" t="s">
        <v>27</v>
      </c>
      <c r="K205" s="12"/>
      <c r="L205" s="3">
        <v>1</v>
      </c>
      <c r="M205" s="13">
        <v>460.17333333333335</v>
      </c>
      <c r="N205" s="19"/>
      <c r="O205" s="10">
        <f>M205*N205</f>
        <v>0</v>
      </c>
      <c r="P205" s="26">
        <f>0.25*N205</f>
        <v>0</v>
      </c>
      <c r="Q205" s="21">
        <f>0.00198*N205</f>
        <v>0</v>
      </c>
      <c r="R205" s="22" t="s">
        <v>654</v>
      </c>
      <c r="S205" s="4"/>
    </row>
    <row r="206" spans="2:19" ht="96.3" customHeight="1" outlineLevel="5" x14ac:dyDescent="0.2">
      <c r="B206" s="3">
        <v>145</v>
      </c>
      <c r="C206" s="4" t="s">
        <v>655</v>
      </c>
      <c r="D206" s="4" t="s">
        <v>656</v>
      </c>
      <c r="E206" s="5" t="s">
        <v>657</v>
      </c>
      <c r="F206" s="9"/>
      <c r="G206" s="10"/>
      <c r="H206" s="11">
        <v>20</v>
      </c>
      <c r="I206" s="10"/>
      <c r="J206" s="11">
        <v>177</v>
      </c>
      <c r="K206" s="12"/>
      <c r="L206" s="3">
        <v>1</v>
      </c>
      <c r="M206" s="13">
        <v>1209.32</v>
      </c>
      <c r="N206" s="19"/>
      <c r="O206" s="10">
        <f>M206*N206</f>
        <v>0</v>
      </c>
      <c r="P206" s="20">
        <f>0.739*N206</f>
        <v>0</v>
      </c>
      <c r="Q206" s="21">
        <f>0.00508*N206</f>
        <v>0</v>
      </c>
      <c r="R206" s="22" t="s">
        <v>658</v>
      </c>
      <c r="S206" s="4"/>
    </row>
    <row r="207" spans="2:19" ht="96.3" customHeight="1" outlineLevel="5" x14ac:dyDescent="0.2">
      <c r="B207" s="3">
        <v>146</v>
      </c>
      <c r="C207" s="4" t="s">
        <v>659</v>
      </c>
      <c r="D207" s="4" t="s">
        <v>660</v>
      </c>
      <c r="E207" s="5" t="s">
        <v>661</v>
      </c>
      <c r="F207" s="9"/>
      <c r="G207" s="10"/>
      <c r="H207" s="11">
        <v>60</v>
      </c>
      <c r="I207" s="10"/>
      <c r="J207" s="11">
        <v>133</v>
      </c>
      <c r="K207" s="12"/>
      <c r="L207" s="3">
        <v>1</v>
      </c>
      <c r="M207" s="13">
        <v>391.54666666666668</v>
      </c>
      <c r="N207" s="19"/>
      <c r="O207" s="10">
        <f>M207*N207</f>
        <v>0</v>
      </c>
      <c r="P207" s="26">
        <f>0.28*N207</f>
        <v>0</v>
      </c>
      <c r="Q207" s="21">
        <f>0.00129*N207</f>
        <v>0</v>
      </c>
      <c r="R207" s="22" t="s">
        <v>662</v>
      </c>
      <c r="S207" s="4"/>
    </row>
    <row r="208" spans="2:19" ht="12" customHeight="1" outlineLevel="4" collapsed="1" x14ac:dyDescent="0.2">
      <c r="B208" s="37" t="s">
        <v>663</v>
      </c>
      <c r="C208" s="37"/>
      <c r="D208" s="37"/>
    </row>
    <row r="209" spans="2:19" ht="96.3" customHeight="1" outlineLevel="5" x14ac:dyDescent="0.2">
      <c r="B209" s="3">
        <v>147</v>
      </c>
      <c r="C209" s="4" t="s">
        <v>664</v>
      </c>
      <c r="D209" s="4" t="s">
        <v>665</v>
      </c>
      <c r="E209" s="5" t="s">
        <v>666</v>
      </c>
      <c r="F209" s="9"/>
      <c r="G209" s="10"/>
      <c r="H209" s="11">
        <v>48</v>
      </c>
      <c r="I209" s="10"/>
      <c r="J209" s="11">
        <v>47</v>
      </c>
      <c r="K209" s="12"/>
      <c r="L209" s="3">
        <v>1</v>
      </c>
      <c r="M209" s="13">
        <v>659.66666666666663</v>
      </c>
      <c r="N209" s="19"/>
      <c r="O209" s="10">
        <f>M209*N209</f>
        <v>0</v>
      </c>
      <c r="P209" s="20">
        <f>0.232*N209</f>
        <v>0</v>
      </c>
      <c r="Q209" s="21">
        <f>0.00209*N209</f>
        <v>0</v>
      </c>
      <c r="R209" s="22" t="s">
        <v>667</v>
      </c>
      <c r="S209" s="4"/>
    </row>
    <row r="210" spans="2:19" ht="96.3" customHeight="1" outlineLevel="5" x14ac:dyDescent="0.2">
      <c r="B210" s="3">
        <v>148</v>
      </c>
      <c r="C210" s="4" t="s">
        <v>668</v>
      </c>
      <c r="D210" s="4" t="s">
        <v>669</v>
      </c>
      <c r="E210" s="5" t="s">
        <v>670</v>
      </c>
      <c r="F210" s="9"/>
      <c r="G210" s="10"/>
      <c r="H210" s="11">
        <v>80</v>
      </c>
      <c r="I210" s="10"/>
      <c r="J210" s="11">
        <v>25</v>
      </c>
      <c r="K210" s="12"/>
      <c r="L210" s="3">
        <v>1</v>
      </c>
      <c r="M210" s="13">
        <v>828.05333333333328</v>
      </c>
      <c r="N210" s="19"/>
      <c r="O210" s="10">
        <f>M210*N210</f>
        <v>0</v>
      </c>
      <c r="P210" s="26">
        <f>0.27*N210</f>
        <v>0</v>
      </c>
      <c r="Q210" s="21">
        <f>0.00196*N210</f>
        <v>0</v>
      </c>
      <c r="R210" s="22" t="s">
        <v>671</v>
      </c>
      <c r="S210" s="4"/>
    </row>
    <row r="211" spans="2:19" ht="96.3" customHeight="1" outlineLevel="5" x14ac:dyDescent="0.2">
      <c r="B211" s="3">
        <v>149</v>
      </c>
      <c r="C211" s="4" t="s">
        <v>672</v>
      </c>
      <c r="D211" s="4" t="s">
        <v>673</v>
      </c>
      <c r="E211" s="5" t="s">
        <v>674</v>
      </c>
      <c r="F211" s="9"/>
      <c r="G211" s="10"/>
      <c r="H211" s="11">
        <v>60</v>
      </c>
      <c r="I211" s="10"/>
      <c r="J211" s="11">
        <v>47</v>
      </c>
      <c r="K211" s="12"/>
      <c r="L211" s="3">
        <v>1</v>
      </c>
      <c r="M211" s="13">
        <v>948.12</v>
      </c>
      <c r="N211" s="19"/>
      <c r="O211" s="10">
        <f>M211*N211</f>
        <v>0</v>
      </c>
      <c r="P211" s="20">
        <f>0.217*N211</f>
        <v>0</v>
      </c>
      <c r="Q211" s="21">
        <f>0.00156*N211</f>
        <v>0</v>
      </c>
      <c r="R211" s="22" t="s">
        <v>675</v>
      </c>
      <c r="S211" s="4"/>
    </row>
    <row r="212" spans="2:19" ht="96.3" customHeight="1" outlineLevel="5" x14ac:dyDescent="0.2">
      <c r="B212" s="3">
        <v>150</v>
      </c>
      <c r="C212" s="4" t="s">
        <v>676</v>
      </c>
      <c r="D212" s="4" t="s">
        <v>677</v>
      </c>
      <c r="E212" s="5" t="s">
        <v>678</v>
      </c>
      <c r="F212" s="9"/>
      <c r="G212" s="10"/>
      <c r="H212" s="11">
        <v>60</v>
      </c>
      <c r="I212" s="10"/>
      <c r="J212" s="11">
        <v>86</v>
      </c>
      <c r="K212" s="12"/>
      <c r="L212" s="3">
        <v>1</v>
      </c>
      <c r="M212" s="13">
        <v>1104.0533333333333</v>
      </c>
      <c r="N212" s="19"/>
      <c r="O212" s="10">
        <f>M212*N212</f>
        <v>0</v>
      </c>
      <c r="P212" s="20">
        <f>0.236*N212</f>
        <v>0</v>
      </c>
      <c r="Q212" s="21">
        <f>0.00173*N212</f>
        <v>0</v>
      </c>
      <c r="R212" s="22" t="s">
        <v>679</v>
      </c>
      <c r="S212" s="4"/>
    </row>
    <row r="213" spans="2:19" ht="12" customHeight="1" outlineLevel="3" x14ac:dyDescent="0.2">
      <c r="B213" s="36" t="s">
        <v>680</v>
      </c>
      <c r="C213" s="36"/>
      <c r="D213" s="36"/>
    </row>
    <row r="214" spans="2:19" ht="12" customHeight="1" outlineLevel="4" collapsed="1" x14ac:dyDescent="0.2">
      <c r="B214" s="37" t="s">
        <v>681</v>
      </c>
      <c r="C214" s="37"/>
      <c r="D214" s="37"/>
    </row>
    <row r="215" spans="2:19" ht="96.3" customHeight="1" outlineLevel="5" x14ac:dyDescent="0.2">
      <c r="B215" s="3">
        <v>151</v>
      </c>
      <c r="C215" s="4" t="s">
        <v>682</v>
      </c>
      <c r="D215" s="4" t="s">
        <v>683</v>
      </c>
      <c r="E215" s="5" t="s">
        <v>684</v>
      </c>
      <c r="F215" s="9"/>
      <c r="G215" s="10"/>
      <c r="H215" s="11">
        <v>48</v>
      </c>
      <c r="I215" s="10"/>
      <c r="J215" s="11">
        <v>4</v>
      </c>
      <c r="K215" s="12"/>
      <c r="L215" s="3">
        <v>1</v>
      </c>
      <c r="M215" s="13">
        <v>295.78666666666669</v>
      </c>
      <c r="N215" s="19"/>
      <c r="O215" s="10">
        <f t="shared" ref="O215:O224" si="9">M215*N215</f>
        <v>0</v>
      </c>
      <c r="P215" s="20">
        <f>0.234*N215</f>
        <v>0</v>
      </c>
      <c r="Q215" s="21">
        <f>0.00037*N215</f>
        <v>0</v>
      </c>
      <c r="R215" s="22" t="s">
        <v>685</v>
      </c>
      <c r="S215" s="4"/>
    </row>
    <row r="216" spans="2:19" ht="96.3" customHeight="1" outlineLevel="5" x14ac:dyDescent="0.2">
      <c r="B216" s="3">
        <v>152</v>
      </c>
      <c r="C216" s="4" t="s">
        <v>686</v>
      </c>
      <c r="D216" s="4" t="s">
        <v>687</v>
      </c>
      <c r="E216" s="5" t="s">
        <v>688</v>
      </c>
      <c r="F216" s="9"/>
      <c r="G216" s="10"/>
      <c r="H216" s="11">
        <v>60</v>
      </c>
      <c r="I216" s="10"/>
      <c r="J216" s="11">
        <v>4</v>
      </c>
      <c r="K216" s="12"/>
      <c r="L216" s="3">
        <v>1</v>
      </c>
      <c r="M216" s="13">
        <v>426.58666666666664</v>
      </c>
      <c r="N216" s="19"/>
      <c r="O216" s="10">
        <f t="shared" si="9"/>
        <v>0</v>
      </c>
      <c r="P216" s="20">
        <f>0.217*N216</f>
        <v>0</v>
      </c>
      <c r="Q216" s="21">
        <f>0.00034*N216</f>
        <v>0</v>
      </c>
      <c r="R216" s="22" t="s">
        <v>689</v>
      </c>
      <c r="S216" s="4"/>
    </row>
    <row r="217" spans="2:19" ht="96.3" customHeight="1" outlineLevel="5" x14ac:dyDescent="0.2">
      <c r="B217" s="3">
        <v>153</v>
      </c>
      <c r="C217" s="4" t="s">
        <v>690</v>
      </c>
      <c r="D217" s="4" t="s">
        <v>691</v>
      </c>
      <c r="E217" s="5" t="s">
        <v>692</v>
      </c>
      <c r="F217" s="9"/>
      <c r="G217" s="10"/>
      <c r="H217" s="11">
        <v>48</v>
      </c>
      <c r="I217" s="10"/>
      <c r="J217" s="11">
        <v>1</v>
      </c>
      <c r="K217" s="12"/>
      <c r="L217" s="3">
        <v>1</v>
      </c>
      <c r="M217" s="13">
        <v>170.90666666666667</v>
      </c>
      <c r="N217" s="19"/>
      <c r="O217" s="10">
        <f t="shared" si="9"/>
        <v>0</v>
      </c>
      <c r="P217" s="26">
        <f>0.12*N217</f>
        <v>0</v>
      </c>
      <c r="Q217" s="21">
        <f>0.00032*N217</f>
        <v>0</v>
      </c>
      <c r="R217" s="22" t="s">
        <v>693</v>
      </c>
      <c r="S217" s="4"/>
    </row>
    <row r="218" spans="2:19" ht="96.3" customHeight="1" outlineLevel="5" x14ac:dyDescent="0.2">
      <c r="B218" s="3">
        <v>154</v>
      </c>
      <c r="C218" s="4" t="s">
        <v>694</v>
      </c>
      <c r="D218" s="4" t="s">
        <v>695</v>
      </c>
      <c r="E218" s="5" t="s">
        <v>696</v>
      </c>
      <c r="F218" s="9"/>
      <c r="G218" s="10"/>
      <c r="H218" s="11">
        <v>48</v>
      </c>
      <c r="I218" s="10"/>
      <c r="J218" s="11">
        <v>34</v>
      </c>
      <c r="K218" s="12"/>
      <c r="L218" s="3">
        <v>1</v>
      </c>
      <c r="M218" s="13">
        <v>295.78666666666669</v>
      </c>
      <c r="N218" s="19"/>
      <c r="O218" s="10">
        <f t="shared" si="9"/>
        <v>0</v>
      </c>
      <c r="P218" s="20">
        <f>0.218*N218</f>
        <v>0</v>
      </c>
      <c r="Q218" s="21">
        <f>0.00043*N218</f>
        <v>0</v>
      </c>
      <c r="R218" s="22" t="s">
        <v>697</v>
      </c>
      <c r="S218" s="4"/>
    </row>
    <row r="219" spans="2:19" ht="96.3" customHeight="1" outlineLevel="5" x14ac:dyDescent="0.2">
      <c r="B219" s="3">
        <v>155</v>
      </c>
      <c r="C219" s="4" t="s">
        <v>698</v>
      </c>
      <c r="D219" s="4" t="s">
        <v>699</v>
      </c>
      <c r="E219" s="5" t="s">
        <v>700</v>
      </c>
      <c r="F219" s="9"/>
      <c r="G219" s="10"/>
      <c r="H219" s="11">
        <v>24</v>
      </c>
      <c r="I219" s="10"/>
      <c r="J219" s="11">
        <v>4</v>
      </c>
      <c r="K219" s="12"/>
      <c r="L219" s="3">
        <v>1</v>
      </c>
      <c r="M219" s="13">
        <v>423.33333333333331</v>
      </c>
      <c r="N219" s="19"/>
      <c r="O219" s="10">
        <f t="shared" si="9"/>
        <v>0</v>
      </c>
      <c r="P219" s="20">
        <f>0.412*N219</f>
        <v>0</v>
      </c>
      <c r="Q219" s="21">
        <f>0.00065*N219</f>
        <v>0</v>
      </c>
      <c r="R219" s="22" t="s">
        <v>701</v>
      </c>
      <c r="S219" s="4"/>
    </row>
    <row r="220" spans="2:19" ht="96.3" customHeight="1" outlineLevel="5" x14ac:dyDescent="0.2">
      <c r="B220" s="3">
        <v>156</v>
      </c>
      <c r="C220" s="4" t="s">
        <v>702</v>
      </c>
      <c r="D220" s="4" t="s">
        <v>703</v>
      </c>
      <c r="E220" s="5" t="s">
        <v>704</v>
      </c>
      <c r="F220" s="9"/>
      <c r="G220" s="10"/>
      <c r="H220" s="11">
        <v>24</v>
      </c>
      <c r="I220" s="10"/>
      <c r="J220" s="11">
        <v>80</v>
      </c>
      <c r="K220" s="12"/>
      <c r="L220" s="3">
        <v>1</v>
      </c>
      <c r="M220" s="13">
        <v>325.86666666666667</v>
      </c>
      <c r="N220" s="19"/>
      <c r="O220" s="10">
        <f t="shared" si="9"/>
        <v>0</v>
      </c>
      <c r="P220" s="20">
        <f>0.403*N220</f>
        <v>0</v>
      </c>
      <c r="Q220" s="21">
        <f>0.00075*N220</f>
        <v>0</v>
      </c>
      <c r="R220" s="22" t="s">
        <v>705</v>
      </c>
      <c r="S220" s="4"/>
    </row>
    <row r="221" spans="2:19" ht="96.3" customHeight="1" outlineLevel="5" x14ac:dyDescent="0.2">
      <c r="B221" s="3">
        <v>157</v>
      </c>
      <c r="C221" s="4" t="s">
        <v>706</v>
      </c>
      <c r="D221" s="4" t="s">
        <v>707</v>
      </c>
      <c r="E221" s="5" t="s">
        <v>708</v>
      </c>
      <c r="F221" s="9"/>
      <c r="G221" s="10"/>
      <c r="H221" s="11">
        <v>24</v>
      </c>
      <c r="I221" s="10"/>
      <c r="J221" s="11">
        <v>46</v>
      </c>
      <c r="K221" s="12"/>
      <c r="L221" s="3">
        <v>1</v>
      </c>
      <c r="M221" s="13">
        <v>325.64</v>
      </c>
      <c r="N221" s="19"/>
      <c r="O221" s="10">
        <f t="shared" si="9"/>
        <v>0</v>
      </c>
      <c r="P221" s="20">
        <f>0.427*N221</f>
        <v>0</v>
      </c>
      <c r="Q221" s="27">
        <f>0.0006*N221</f>
        <v>0</v>
      </c>
      <c r="R221" s="22" t="s">
        <v>709</v>
      </c>
      <c r="S221" s="4"/>
    </row>
    <row r="222" spans="2:19" ht="96.3" customHeight="1" outlineLevel="5" x14ac:dyDescent="0.2">
      <c r="B222" s="3">
        <v>158</v>
      </c>
      <c r="C222" s="4" t="s">
        <v>710</v>
      </c>
      <c r="D222" s="4" t="s">
        <v>711</v>
      </c>
      <c r="E222" s="5" t="s">
        <v>712</v>
      </c>
      <c r="F222" s="9"/>
      <c r="G222" s="10"/>
      <c r="H222" s="11">
        <v>24</v>
      </c>
      <c r="I222" s="10"/>
      <c r="J222" s="11">
        <v>40</v>
      </c>
      <c r="K222" s="12"/>
      <c r="L222" s="3">
        <v>1</v>
      </c>
      <c r="M222" s="13">
        <v>396.05333333333334</v>
      </c>
      <c r="N222" s="19"/>
      <c r="O222" s="10">
        <f t="shared" si="9"/>
        <v>0</v>
      </c>
      <c r="P222" s="20">
        <f>0.435*N222</f>
        <v>0</v>
      </c>
      <c r="Q222" s="21">
        <f>0.00059*N222</f>
        <v>0</v>
      </c>
      <c r="R222" s="22" t="s">
        <v>713</v>
      </c>
      <c r="S222" s="4"/>
    </row>
    <row r="223" spans="2:19" ht="96.3" customHeight="1" outlineLevel="5" x14ac:dyDescent="0.2">
      <c r="B223" s="3">
        <v>159</v>
      </c>
      <c r="C223" s="4" t="s">
        <v>714</v>
      </c>
      <c r="D223" s="4" t="s">
        <v>715</v>
      </c>
      <c r="E223" s="5" t="s">
        <v>716</v>
      </c>
      <c r="F223" s="9"/>
      <c r="G223" s="10"/>
      <c r="H223" s="11">
        <v>40</v>
      </c>
      <c r="I223" s="10"/>
      <c r="J223" s="11">
        <v>61</v>
      </c>
      <c r="K223" s="12"/>
      <c r="L223" s="3">
        <v>1</v>
      </c>
      <c r="M223" s="13">
        <v>432.97333333333336</v>
      </c>
      <c r="N223" s="19"/>
      <c r="O223" s="10">
        <f t="shared" si="9"/>
        <v>0</v>
      </c>
      <c r="P223" s="20">
        <f>0.369*N223</f>
        <v>0</v>
      </c>
      <c r="Q223" s="21">
        <f>0.00055*N223</f>
        <v>0</v>
      </c>
      <c r="R223" s="22" t="s">
        <v>717</v>
      </c>
      <c r="S223" s="4"/>
    </row>
    <row r="224" spans="2:19" ht="96.3" customHeight="1" outlineLevel="5" x14ac:dyDescent="0.2">
      <c r="B224" s="3">
        <v>160</v>
      </c>
      <c r="C224" s="4" t="s">
        <v>718</v>
      </c>
      <c r="D224" s="4" t="s">
        <v>719</v>
      </c>
      <c r="E224" s="5" t="s">
        <v>720</v>
      </c>
      <c r="F224" s="9"/>
      <c r="G224" s="10"/>
      <c r="H224" s="11">
        <v>24</v>
      </c>
      <c r="I224" s="10"/>
      <c r="J224" s="11">
        <v>51</v>
      </c>
      <c r="K224" s="12"/>
      <c r="L224" s="3">
        <v>1</v>
      </c>
      <c r="M224" s="13">
        <v>319.0266666666667</v>
      </c>
      <c r="N224" s="19"/>
      <c r="O224" s="10">
        <f t="shared" si="9"/>
        <v>0</v>
      </c>
      <c r="P224" s="20">
        <f>0.414*N224</f>
        <v>0</v>
      </c>
      <c r="Q224" s="21">
        <f>0.00074*N224</f>
        <v>0</v>
      </c>
      <c r="R224" s="22" t="s">
        <v>721</v>
      </c>
      <c r="S224" s="4"/>
    </row>
    <row r="225" spans="2:19" ht="12" customHeight="1" outlineLevel="4" collapsed="1" x14ac:dyDescent="0.2">
      <c r="B225" s="37" t="s">
        <v>722</v>
      </c>
      <c r="C225" s="37"/>
      <c r="D225" s="37"/>
    </row>
    <row r="226" spans="2:19" ht="96.3" customHeight="1" outlineLevel="5" x14ac:dyDescent="0.2">
      <c r="B226" s="3">
        <v>161</v>
      </c>
      <c r="C226" s="4" t="s">
        <v>723</v>
      </c>
      <c r="D226" s="4" t="s">
        <v>724</v>
      </c>
      <c r="E226" s="5" t="s">
        <v>725</v>
      </c>
      <c r="F226" s="9"/>
      <c r="G226" s="10"/>
      <c r="H226" s="11">
        <v>24</v>
      </c>
      <c r="I226" s="10"/>
      <c r="J226" s="10" t="s">
        <v>27</v>
      </c>
      <c r="K226" s="12"/>
      <c r="L226" s="3">
        <v>1</v>
      </c>
      <c r="M226" s="13">
        <v>219.90666666666667</v>
      </c>
      <c r="N226" s="19"/>
      <c r="O226" s="10">
        <f t="shared" ref="O226:O233" si="10">M226*N226</f>
        <v>0</v>
      </c>
      <c r="P226" s="20">
        <f>0.232*N226</f>
        <v>0</v>
      </c>
      <c r="Q226" s="21">
        <f>0.00031*N226</f>
        <v>0</v>
      </c>
      <c r="R226" s="22" t="s">
        <v>726</v>
      </c>
      <c r="S226" s="4"/>
    </row>
    <row r="227" spans="2:19" ht="96.3" customHeight="1" outlineLevel="5" x14ac:dyDescent="0.2">
      <c r="B227" s="3">
        <v>162</v>
      </c>
      <c r="C227" s="4" t="s">
        <v>727</v>
      </c>
      <c r="D227" s="4" t="s">
        <v>728</v>
      </c>
      <c r="E227" s="5" t="s">
        <v>729</v>
      </c>
      <c r="F227" s="9"/>
      <c r="G227" s="10"/>
      <c r="H227" s="11">
        <v>24</v>
      </c>
      <c r="I227" s="10"/>
      <c r="J227" s="10" t="s">
        <v>27</v>
      </c>
      <c r="K227" s="12"/>
      <c r="L227" s="3">
        <v>1</v>
      </c>
      <c r="M227" s="13">
        <v>219.90666666666667</v>
      </c>
      <c r="N227" s="19"/>
      <c r="O227" s="10">
        <f t="shared" si="10"/>
        <v>0</v>
      </c>
      <c r="P227" s="20">
        <f>0.234*N227</f>
        <v>0</v>
      </c>
      <c r="Q227" s="21">
        <f>0.00032*N227</f>
        <v>0</v>
      </c>
      <c r="R227" s="22" t="s">
        <v>730</v>
      </c>
      <c r="S227" s="4"/>
    </row>
    <row r="228" spans="2:19" ht="96.3" customHeight="1" outlineLevel="5" x14ac:dyDescent="0.2">
      <c r="B228" s="3">
        <v>163</v>
      </c>
      <c r="C228" s="4" t="s">
        <v>731</v>
      </c>
      <c r="D228" s="4" t="s">
        <v>732</v>
      </c>
      <c r="E228" s="5" t="s">
        <v>733</v>
      </c>
      <c r="F228" s="9"/>
      <c r="G228" s="10"/>
      <c r="H228" s="11">
        <v>24</v>
      </c>
      <c r="I228" s="10"/>
      <c r="J228" s="10" t="s">
        <v>27</v>
      </c>
      <c r="K228" s="12"/>
      <c r="L228" s="3">
        <v>1</v>
      </c>
      <c r="M228" s="13">
        <v>219.90666666666667</v>
      </c>
      <c r="N228" s="19"/>
      <c r="O228" s="10">
        <f t="shared" si="10"/>
        <v>0</v>
      </c>
      <c r="P228" s="20">
        <f>0.226*N228</f>
        <v>0</v>
      </c>
      <c r="Q228" s="21">
        <f>0.00031*N228</f>
        <v>0</v>
      </c>
      <c r="R228" s="22" t="s">
        <v>734</v>
      </c>
      <c r="S228" s="4"/>
    </row>
    <row r="229" spans="2:19" ht="96.3" customHeight="1" outlineLevel="5" x14ac:dyDescent="0.2">
      <c r="B229" s="3">
        <v>164</v>
      </c>
      <c r="C229" s="4" t="s">
        <v>735</v>
      </c>
      <c r="D229" s="4" t="s">
        <v>736</v>
      </c>
      <c r="E229" s="5" t="s">
        <v>737</v>
      </c>
      <c r="F229" s="9"/>
      <c r="G229" s="10"/>
      <c r="H229" s="11">
        <v>24</v>
      </c>
      <c r="I229" s="10"/>
      <c r="J229" s="11">
        <v>470</v>
      </c>
      <c r="K229" s="12"/>
      <c r="L229" s="3">
        <v>1</v>
      </c>
      <c r="M229" s="13">
        <v>219.90666666666667</v>
      </c>
      <c r="N229" s="19"/>
      <c r="O229" s="10">
        <f t="shared" si="10"/>
        <v>0</v>
      </c>
      <c r="P229" s="26">
        <f>0.23*N229</f>
        <v>0</v>
      </c>
      <c r="Q229" s="21">
        <f>0.00033*N229</f>
        <v>0</v>
      </c>
      <c r="R229" s="22" t="s">
        <v>738</v>
      </c>
      <c r="S229" s="4"/>
    </row>
    <row r="230" spans="2:19" ht="96.3" customHeight="1" outlineLevel="5" x14ac:dyDescent="0.2">
      <c r="B230" s="3">
        <v>165</v>
      </c>
      <c r="C230" s="4" t="s">
        <v>739</v>
      </c>
      <c r="D230" s="4" t="s">
        <v>740</v>
      </c>
      <c r="E230" s="5" t="s">
        <v>741</v>
      </c>
      <c r="F230" s="9"/>
      <c r="G230" s="10"/>
      <c r="H230" s="11">
        <v>24</v>
      </c>
      <c r="I230" s="10"/>
      <c r="J230" s="10" t="s">
        <v>27</v>
      </c>
      <c r="K230" s="12"/>
      <c r="L230" s="3">
        <v>1</v>
      </c>
      <c r="M230" s="13">
        <v>219.90666666666667</v>
      </c>
      <c r="N230" s="19"/>
      <c r="O230" s="10">
        <f t="shared" si="10"/>
        <v>0</v>
      </c>
      <c r="P230" s="20">
        <f>0.235*N230</f>
        <v>0</v>
      </c>
      <c r="Q230" s="21">
        <f>0.00032*N230</f>
        <v>0</v>
      </c>
      <c r="R230" s="22" t="s">
        <v>742</v>
      </c>
      <c r="S230" s="4"/>
    </row>
    <row r="231" spans="2:19" ht="96.3" customHeight="1" outlineLevel="5" x14ac:dyDescent="0.2">
      <c r="B231" s="3">
        <v>166</v>
      </c>
      <c r="C231" s="4" t="s">
        <v>743</v>
      </c>
      <c r="D231" s="4" t="s">
        <v>744</v>
      </c>
      <c r="E231" s="5" t="s">
        <v>745</v>
      </c>
      <c r="F231" s="9"/>
      <c r="G231" s="10"/>
      <c r="H231" s="11">
        <v>24</v>
      </c>
      <c r="I231" s="10"/>
      <c r="J231" s="10" t="s">
        <v>27</v>
      </c>
      <c r="K231" s="12"/>
      <c r="L231" s="3">
        <v>1</v>
      </c>
      <c r="M231" s="13">
        <v>219.90666666666667</v>
      </c>
      <c r="N231" s="19"/>
      <c r="O231" s="10">
        <f t="shared" si="10"/>
        <v>0</v>
      </c>
      <c r="P231" s="26">
        <f>0.23*N231</f>
        <v>0</v>
      </c>
      <c r="Q231" s="21">
        <f>0.00033*N231</f>
        <v>0</v>
      </c>
      <c r="R231" s="22" t="s">
        <v>746</v>
      </c>
      <c r="S231" s="4"/>
    </row>
    <row r="232" spans="2:19" ht="96.3" customHeight="1" outlineLevel="5" x14ac:dyDescent="0.2">
      <c r="B232" s="3">
        <v>167</v>
      </c>
      <c r="C232" s="4" t="s">
        <v>747</v>
      </c>
      <c r="D232" s="4" t="s">
        <v>748</v>
      </c>
      <c r="E232" s="5" t="s">
        <v>749</v>
      </c>
      <c r="F232" s="9"/>
      <c r="G232" s="10"/>
      <c r="H232" s="11">
        <v>24</v>
      </c>
      <c r="I232" s="10"/>
      <c r="J232" s="10" t="s">
        <v>27</v>
      </c>
      <c r="K232" s="12"/>
      <c r="L232" s="3">
        <v>1</v>
      </c>
      <c r="M232" s="13">
        <v>219.90666666666667</v>
      </c>
      <c r="N232" s="19"/>
      <c r="O232" s="10">
        <f t="shared" si="10"/>
        <v>0</v>
      </c>
      <c r="P232" s="20">
        <f>0.225*N232</f>
        <v>0</v>
      </c>
      <c r="Q232" s="21">
        <f>0.00032*N232</f>
        <v>0</v>
      </c>
      <c r="R232" s="22" t="s">
        <v>750</v>
      </c>
      <c r="S232" s="4"/>
    </row>
    <row r="233" spans="2:19" ht="96.3" customHeight="1" outlineLevel="5" x14ac:dyDescent="0.2">
      <c r="B233" s="3">
        <v>168</v>
      </c>
      <c r="C233" s="4" t="s">
        <v>751</v>
      </c>
      <c r="D233" s="4" t="s">
        <v>752</v>
      </c>
      <c r="E233" s="5" t="s">
        <v>753</v>
      </c>
      <c r="F233" s="9"/>
      <c r="G233" s="10"/>
      <c r="H233" s="11">
        <v>24</v>
      </c>
      <c r="I233" s="10"/>
      <c r="J233" s="10" t="s">
        <v>27</v>
      </c>
      <c r="K233" s="12"/>
      <c r="L233" s="3">
        <v>1</v>
      </c>
      <c r="M233" s="13">
        <v>219.90666666666667</v>
      </c>
      <c r="N233" s="19"/>
      <c r="O233" s="10">
        <f t="shared" si="10"/>
        <v>0</v>
      </c>
      <c r="P233" s="20">
        <f>0.228*N233</f>
        <v>0</v>
      </c>
      <c r="Q233" s="21">
        <f>0.00031*N233</f>
        <v>0</v>
      </c>
      <c r="R233" s="22" t="s">
        <v>754</v>
      </c>
      <c r="S233" s="4"/>
    </row>
    <row r="234" spans="2:19" ht="12" customHeight="1" outlineLevel="3" x14ac:dyDescent="0.2">
      <c r="B234" s="36" t="s">
        <v>755</v>
      </c>
      <c r="C234" s="36"/>
      <c r="D234" s="36"/>
    </row>
    <row r="235" spans="2:19" ht="12" customHeight="1" outlineLevel="4" collapsed="1" x14ac:dyDescent="0.2">
      <c r="B235" s="37" t="s">
        <v>756</v>
      </c>
      <c r="C235" s="37"/>
      <c r="D235" s="37"/>
    </row>
    <row r="236" spans="2:19" ht="96.3" customHeight="1" outlineLevel="5" x14ac:dyDescent="0.2">
      <c r="B236" s="3">
        <v>169</v>
      </c>
      <c r="C236" s="4" t="s">
        <v>757</v>
      </c>
      <c r="D236" s="4" t="s">
        <v>758</v>
      </c>
      <c r="E236" s="5" t="s">
        <v>759</v>
      </c>
      <c r="F236" s="9"/>
      <c r="G236" s="10"/>
      <c r="H236" s="11">
        <v>60</v>
      </c>
      <c r="I236" s="10"/>
      <c r="J236" s="11">
        <v>2</v>
      </c>
      <c r="K236" s="12"/>
      <c r="L236" s="3">
        <v>2</v>
      </c>
      <c r="M236" s="13">
        <v>237.6</v>
      </c>
      <c r="N236" s="19"/>
      <c r="O236" s="10">
        <f>M236*N236</f>
        <v>0</v>
      </c>
      <c r="P236" s="20">
        <f>0.187*N236</f>
        <v>0</v>
      </c>
      <c r="Q236" s="21">
        <f>0.00235*N236</f>
        <v>0</v>
      </c>
      <c r="R236" s="22" t="s">
        <v>760</v>
      </c>
      <c r="S236" s="4"/>
    </row>
    <row r="237" spans="2:19" ht="12" customHeight="1" outlineLevel="4" collapsed="1" x14ac:dyDescent="0.2">
      <c r="B237" s="37" t="s">
        <v>761</v>
      </c>
      <c r="C237" s="37"/>
      <c r="D237" s="37"/>
    </row>
    <row r="238" spans="2:19" ht="96.3" customHeight="1" outlineLevel="5" x14ac:dyDescent="0.2">
      <c r="B238" s="3">
        <v>170</v>
      </c>
      <c r="C238" s="4" t="s">
        <v>762</v>
      </c>
      <c r="D238" s="4" t="s">
        <v>763</v>
      </c>
      <c r="E238" s="5" t="s">
        <v>764</v>
      </c>
      <c r="F238" s="9"/>
      <c r="G238" s="10"/>
      <c r="H238" s="11">
        <v>12</v>
      </c>
      <c r="I238" s="10"/>
      <c r="J238" s="11">
        <v>5</v>
      </c>
      <c r="K238" s="12"/>
      <c r="L238" s="3">
        <v>1</v>
      </c>
      <c r="M238" s="13">
        <v>1332</v>
      </c>
      <c r="N238" s="19"/>
      <c r="O238" s="10">
        <f t="shared" ref="O238:O246" si="11">M238*N238</f>
        <v>0</v>
      </c>
      <c r="P238" s="20">
        <f>1.648*N238</f>
        <v>0</v>
      </c>
      <c r="Q238" s="21">
        <f>0.02017*N238</f>
        <v>0</v>
      </c>
      <c r="R238" s="22" t="s">
        <v>765</v>
      </c>
      <c r="S238" s="4"/>
    </row>
    <row r="239" spans="2:19" ht="96.3" customHeight="1" outlineLevel="5" x14ac:dyDescent="0.2">
      <c r="B239" s="3">
        <v>171</v>
      </c>
      <c r="C239" s="4" t="s">
        <v>766</v>
      </c>
      <c r="D239" s="4" t="s">
        <v>767</v>
      </c>
      <c r="E239" s="5" t="s">
        <v>768</v>
      </c>
      <c r="F239" s="9"/>
      <c r="G239" s="10"/>
      <c r="H239" s="11">
        <v>12</v>
      </c>
      <c r="I239" s="10"/>
      <c r="J239" s="11">
        <v>24</v>
      </c>
      <c r="K239" s="12"/>
      <c r="L239" s="3">
        <v>1</v>
      </c>
      <c r="M239" s="13">
        <v>1332</v>
      </c>
      <c r="N239" s="19"/>
      <c r="O239" s="10">
        <f t="shared" si="11"/>
        <v>0</v>
      </c>
      <c r="P239" s="20">
        <f>1.648*N239</f>
        <v>0</v>
      </c>
      <c r="Q239" s="21">
        <f>0.02017*N239</f>
        <v>0</v>
      </c>
      <c r="R239" s="22" t="s">
        <v>769</v>
      </c>
      <c r="S239" s="4"/>
    </row>
    <row r="240" spans="2:19" ht="96.3" customHeight="1" outlineLevel="5" x14ac:dyDescent="0.2">
      <c r="B240" s="3">
        <v>172</v>
      </c>
      <c r="C240" s="4" t="s">
        <v>770</v>
      </c>
      <c r="D240" s="4" t="s">
        <v>771</v>
      </c>
      <c r="E240" s="5" t="s">
        <v>772</v>
      </c>
      <c r="F240" s="9"/>
      <c r="G240" s="10"/>
      <c r="H240" s="11">
        <v>12</v>
      </c>
      <c r="I240" s="10"/>
      <c r="J240" s="11">
        <v>1</v>
      </c>
      <c r="K240" s="12"/>
      <c r="L240" s="3">
        <v>1</v>
      </c>
      <c r="M240" s="13">
        <v>1332</v>
      </c>
      <c r="N240" s="19"/>
      <c r="O240" s="10">
        <f t="shared" si="11"/>
        <v>0</v>
      </c>
      <c r="P240" s="20">
        <f>1.648*N240</f>
        <v>0</v>
      </c>
      <c r="Q240" s="21">
        <f>0.02017*N240</f>
        <v>0</v>
      </c>
      <c r="R240" s="22" t="s">
        <v>773</v>
      </c>
      <c r="S240" s="4"/>
    </row>
    <row r="241" spans="2:19" ht="96.3" customHeight="1" outlineLevel="5" x14ac:dyDescent="0.2">
      <c r="B241" s="3">
        <v>173</v>
      </c>
      <c r="C241" s="4" t="s">
        <v>774</v>
      </c>
      <c r="D241" s="4" t="s">
        <v>775</v>
      </c>
      <c r="E241" s="5" t="s">
        <v>776</v>
      </c>
      <c r="F241" s="9"/>
      <c r="G241" s="10"/>
      <c r="H241" s="11">
        <v>24</v>
      </c>
      <c r="I241" s="10"/>
      <c r="J241" s="11">
        <v>5</v>
      </c>
      <c r="K241" s="12"/>
      <c r="L241" s="3">
        <v>1</v>
      </c>
      <c r="M241" s="13">
        <v>798.66666666666663</v>
      </c>
      <c r="N241" s="19"/>
      <c r="O241" s="10">
        <f t="shared" si="11"/>
        <v>0</v>
      </c>
      <c r="P241" s="20">
        <f>0.696*N241</f>
        <v>0</v>
      </c>
      <c r="Q241" s="21">
        <f>0.00749*N241</f>
        <v>0</v>
      </c>
      <c r="R241" s="22" t="s">
        <v>777</v>
      </c>
      <c r="S241" s="4"/>
    </row>
    <row r="242" spans="2:19" ht="96.3" customHeight="1" outlineLevel="5" x14ac:dyDescent="0.2">
      <c r="B242" s="3">
        <v>174</v>
      </c>
      <c r="C242" s="4" t="s">
        <v>778</v>
      </c>
      <c r="D242" s="4" t="s">
        <v>779</v>
      </c>
      <c r="E242" s="5" t="s">
        <v>780</v>
      </c>
      <c r="F242" s="9"/>
      <c r="G242" s="10"/>
      <c r="H242" s="11">
        <v>24</v>
      </c>
      <c r="I242" s="10"/>
      <c r="J242" s="11">
        <v>19</v>
      </c>
      <c r="K242" s="12"/>
      <c r="L242" s="3">
        <v>1</v>
      </c>
      <c r="M242" s="13">
        <v>798.66666666666663</v>
      </c>
      <c r="N242" s="19"/>
      <c r="O242" s="10">
        <f t="shared" si="11"/>
        <v>0</v>
      </c>
      <c r="P242" s="20">
        <f>0.701*N242</f>
        <v>0</v>
      </c>
      <c r="Q242" s="21">
        <f>0.00718*N242</f>
        <v>0</v>
      </c>
      <c r="R242" s="22" t="s">
        <v>781</v>
      </c>
      <c r="S242" s="4"/>
    </row>
    <row r="243" spans="2:19" ht="96.3" customHeight="1" outlineLevel="5" x14ac:dyDescent="0.2">
      <c r="B243" s="3">
        <v>175</v>
      </c>
      <c r="C243" s="4" t="s">
        <v>782</v>
      </c>
      <c r="D243" s="4" t="s">
        <v>783</v>
      </c>
      <c r="E243" s="5" t="s">
        <v>784</v>
      </c>
      <c r="F243" s="9"/>
      <c r="G243" s="10"/>
      <c r="H243" s="11">
        <v>12</v>
      </c>
      <c r="I243" s="10"/>
      <c r="J243" s="11">
        <v>5</v>
      </c>
      <c r="K243" s="12"/>
      <c r="L243" s="3">
        <v>1</v>
      </c>
      <c r="M243" s="13">
        <v>1132</v>
      </c>
      <c r="N243" s="19"/>
      <c r="O243" s="10">
        <f t="shared" si="11"/>
        <v>0</v>
      </c>
      <c r="P243" s="20">
        <f>1.343*N243</f>
        <v>0</v>
      </c>
      <c r="Q243" s="21">
        <f>0.01978*N243</f>
        <v>0</v>
      </c>
      <c r="R243" s="22" t="s">
        <v>785</v>
      </c>
      <c r="S243" s="4"/>
    </row>
    <row r="244" spans="2:19" ht="96.3" customHeight="1" outlineLevel="5" x14ac:dyDescent="0.2">
      <c r="B244" s="3">
        <v>176</v>
      </c>
      <c r="C244" s="4" t="s">
        <v>786</v>
      </c>
      <c r="D244" s="4" t="s">
        <v>787</v>
      </c>
      <c r="E244" s="5" t="s">
        <v>788</v>
      </c>
      <c r="F244" s="9"/>
      <c r="G244" s="10"/>
      <c r="H244" s="11">
        <v>12</v>
      </c>
      <c r="I244" s="10"/>
      <c r="J244" s="11">
        <v>5</v>
      </c>
      <c r="K244" s="12"/>
      <c r="L244" s="3">
        <v>1</v>
      </c>
      <c r="M244" s="13">
        <v>1265.3333333333333</v>
      </c>
      <c r="N244" s="19"/>
      <c r="O244" s="10">
        <f t="shared" si="11"/>
        <v>0</v>
      </c>
      <c r="P244" s="20">
        <f>1.648*N244</f>
        <v>0</v>
      </c>
      <c r="Q244" s="21">
        <f>0.02017*N244</f>
        <v>0</v>
      </c>
      <c r="R244" s="22" t="s">
        <v>789</v>
      </c>
      <c r="S244" s="4"/>
    </row>
    <row r="245" spans="2:19" ht="96.3" customHeight="1" outlineLevel="5" x14ac:dyDescent="0.2">
      <c r="B245" s="3">
        <v>177</v>
      </c>
      <c r="C245" s="4" t="s">
        <v>790</v>
      </c>
      <c r="D245" s="4" t="s">
        <v>791</v>
      </c>
      <c r="E245" s="5" t="s">
        <v>792</v>
      </c>
      <c r="F245" s="9"/>
      <c r="G245" s="10"/>
      <c r="H245" s="11">
        <v>12</v>
      </c>
      <c r="I245" s="10"/>
      <c r="J245" s="11">
        <v>5</v>
      </c>
      <c r="K245" s="12"/>
      <c r="L245" s="3">
        <v>1</v>
      </c>
      <c r="M245" s="13">
        <v>1198.6666666666667</v>
      </c>
      <c r="N245" s="19"/>
      <c r="O245" s="10">
        <f t="shared" si="11"/>
        <v>0</v>
      </c>
      <c r="P245" s="20">
        <f>1.335*N245</f>
        <v>0</v>
      </c>
      <c r="Q245" s="21">
        <f>0.01566*N245</f>
        <v>0</v>
      </c>
      <c r="R245" s="22" t="s">
        <v>793</v>
      </c>
      <c r="S245" s="4"/>
    </row>
    <row r="246" spans="2:19" ht="96.3" customHeight="1" outlineLevel="5" x14ac:dyDescent="0.2">
      <c r="B246" s="3">
        <v>178</v>
      </c>
      <c r="C246" s="4" t="s">
        <v>794</v>
      </c>
      <c r="D246" s="4" t="s">
        <v>795</v>
      </c>
      <c r="E246" s="5" t="s">
        <v>796</v>
      </c>
      <c r="F246" s="9"/>
      <c r="G246" s="10"/>
      <c r="H246" s="11">
        <v>12</v>
      </c>
      <c r="I246" s="10"/>
      <c r="J246" s="11">
        <v>3</v>
      </c>
      <c r="K246" s="12"/>
      <c r="L246" s="3">
        <v>1</v>
      </c>
      <c r="M246" s="28">
        <v>1340.84</v>
      </c>
      <c r="N246" s="19"/>
      <c r="O246" s="10">
        <f t="shared" si="11"/>
        <v>0</v>
      </c>
      <c r="P246" s="20">
        <f>1.169*N246</f>
        <v>0</v>
      </c>
      <c r="Q246" s="21">
        <f>0.02001*N246</f>
        <v>0</v>
      </c>
      <c r="R246" s="22" t="s">
        <v>797</v>
      </c>
      <c r="S246" s="4"/>
    </row>
    <row r="247" spans="2:19" ht="12" customHeight="1" outlineLevel="3" x14ac:dyDescent="0.2">
      <c r="B247" s="36" t="s">
        <v>798</v>
      </c>
      <c r="C247" s="36"/>
      <c r="D247" s="36"/>
    </row>
    <row r="248" spans="2:19" ht="12" customHeight="1" outlineLevel="4" collapsed="1" x14ac:dyDescent="0.2">
      <c r="B248" s="37" t="s">
        <v>799</v>
      </c>
      <c r="C248" s="37"/>
      <c r="D248" s="37"/>
    </row>
    <row r="249" spans="2:19" ht="96.3" customHeight="1" outlineLevel="5" x14ac:dyDescent="0.2">
      <c r="B249" s="3">
        <v>179</v>
      </c>
      <c r="C249" s="4" t="s">
        <v>800</v>
      </c>
      <c r="D249" s="4" t="s">
        <v>801</v>
      </c>
      <c r="E249" s="5" t="s">
        <v>802</v>
      </c>
      <c r="F249" s="9"/>
      <c r="G249" s="10"/>
      <c r="H249" s="11">
        <v>12</v>
      </c>
      <c r="I249" s="10"/>
      <c r="J249" s="11">
        <v>106</v>
      </c>
      <c r="K249" s="12"/>
      <c r="L249" s="3">
        <v>1</v>
      </c>
      <c r="M249" s="13">
        <v>824.6</v>
      </c>
      <c r="N249" s="19"/>
      <c r="O249" s="10">
        <f t="shared" ref="O249:O254" si="12">M249*N249</f>
        <v>0</v>
      </c>
      <c r="P249" s="29">
        <f>0.6*N249</f>
        <v>0</v>
      </c>
      <c r="Q249" s="21">
        <f>0.00778*N249</f>
        <v>0</v>
      </c>
      <c r="R249" s="22" t="s">
        <v>803</v>
      </c>
      <c r="S249" s="4"/>
    </row>
    <row r="250" spans="2:19" ht="96.3" customHeight="1" outlineLevel="5" x14ac:dyDescent="0.2">
      <c r="B250" s="3">
        <v>180</v>
      </c>
      <c r="C250" s="4" t="s">
        <v>804</v>
      </c>
      <c r="D250" s="4" t="s">
        <v>805</v>
      </c>
      <c r="E250" s="5" t="s">
        <v>806</v>
      </c>
      <c r="F250" s="9"/>
      <c r="G250" s="10"/>
      <c r="H250" s="11">
        <v>20</v>
      </c>
      <c r="I250" s="10"/>
      <c r="J250" s="11">
        <v>102</v>
      </c>
      <c r="K250" s="12"/>
      <c r="L250" s="3">
        <v>1</v>
      </c>
      <c r="M250" s="13">
        <v>566.90666666666664</v>
      </c>
      <c r="N250" s="19"/>
      <c r="O250" s="10">
        <f t="shared" si="12"/>
        <v>0</v>
      </c>
      <c r="P250" s="20">
        <f>0.392*N250</f>
        <v>0</v>
      </c>
      <c r="Q250" s="21">
        <f>0.00513*N250</f>
        <v>0</v>
      </c>
      <c r="R250" s="22" t="s">
        <v>807</v>
      </c>
      <c r="S250" s="4"/>
    </row>
    <row r="251" spans="2:19" ht="96.3" customHeight="1" outlineLevel="5" x14ac:dyDescent="0.2">
      <c r="B251" s="3">
        <v>181</v>
      </c>
      <c r="C251" s="4" t="s">
        <v>808</v>
      </c>
      <c r="D251" s="4" t="s">
        <v>809</v>
      </c>
      <c r="E251" s="5" t="s">
        <v>810</v>
      </c>
      <c r="F251" s="9"/>
      <c r="G251" s="10"/>
      <c r="H251" s="11">
        <v>50</v>
      </c>
      <c r="I251" s="10"/>
      <c r="J251" s="11">
        <v>2</v>
      </c>
      <c r="K251" s="12"/>
      <c r="L251" s="3">
        <v>1</v>
      </c>
      <c r="M251" s="13">
        <v>703.49333333333334</v>
      </c>
      <c r="N251" s="19"/>
      <c r="O251" s="10">
        <f t="shared" si="12"/>
        <v>0</v>
      </c>
      <c r="P251" s="20">
        <f>0.408*N251</f>
        <v>0</v>
      </c>
      <c r="Q251" s="21">
        <f>0.00242*N251</f>
        <v>0</v>
      </c>
      <c r="R251" s="22" t="s">
        <v>811</v>
      </c>
      <c r="S251" s="4"/>
    </row>
    <row r="252" spans="2:19" ht="96.3" customHeight="1" outlineLevel="5" x14ac:dyDescent="0.2">
      <c r="B252" s="3">
        <v>182</v>
      </c>
      <c r="C252" s="4" t="s">
        <v>812</v>
      </c>
      <c r="D252" s="4" t="s">
        <v>813</v>
      </c>
      <c r="E252" s="5" t="s">
        <v>814</v>
      </c>
      <c r="F252" s="9"/>
      <c r="G252" s="10"/>
      <c r="H252" s="11">
        <v>20</v>
      </c>
      <c r="I252" s="10"/>
      <c r="J252" s="11">
        <v>131</v>
      </c>
      <c r="K252" s="12"/>
      <c r="L252" s="3">
        <v>1</v>
      </c>
      <c r="M252" s="13">
        <v>747.29333333333341</v>
      </c>
      <c r="N252" s="19"/>
      <c r="O252" s="10">
        <f t="shared" si="12"/>
        <v>0</v>
      </c>
      <c r="P252" s="29">
        <f>0.5*N252</f>
        <v>0</v>
      </c>
      <c r="Q252" s="21">
        <f>0.00481*N252</f>
        <v>0</v>
      </c>
      <c r="R252" s="22" t="s">
        <v>815</v>
      </c>
      <c r="S252" s="4"/>
    </row>
    <row r="253" spans="2:19" ht="96.3" customHeight="1" outlineLevel="5" x14ac:dyDescent="0.2">
      <c r="B253" s="3">
        <v>183</v>
      </c>
      <c r="C253" s="4" t="s">
        <v>816</v>
      </c>
      <c r="D253" s="4" t="s">
        <v>817</v>
      </c>
      <c r="E253" s="5" t="s">
        <v>818</v>
      </c>
      <c r="F253" s="9"/>
      <c r="G253" s="10"/>
      <c r="H253" s="11">
        <v>20</v>
      </c>
      <c r="I253" s="10"/>
      <c r="J253" s="11">
        <v>171</v>
      </c>
      <c r="K253" s="12"/>
      <c r="L253" s="3">
        <v>1</v>
      </c>
      <c r="M253" s="13">
        <v>695.7600000000001</v>
      </c>
      <c r="N253" s="19"/>
      <c r="O253" s="10">
        <f t="shared" si="12"/>
        <v>0</v>
      </c>
      <c r="P253" s="20">
        <f>0.416*N253</f>
        <v>0</v>
      </c>
      <c r="Q253" s="21">
        <f>0.00493*N253</f>
        <v>0</v>
      </c>
      <c r="R253" s="22" t="s">
        <v>819</v>
      </c>
      <c r="S253" s="4"/>
    </row>
    <row r="254" spans="2:19" ht="96.3" customHeight="1" outlineLevel="5" x14ac:dyDescent="0.2">
      <c r="B254" s="3">
        <v>184</v>
      </c>
      <c r="C254" s="4" t="s">
        <v>820</v>
      </c>
      <c r="D254" s="4" t="s">
        <v>821</v>
      </c>
      <c r="E254" s="5" t="s">
        <v>822</v>
      </c>
      <c r="F254" s="9"/>
      <c r="G254" s="10"/>
      <c r="H254" s="11">
        <v>20</v>
      </c>
      <c r="I254" s="10"/>
      <c r="J254" s="11">
        <v>160</v>
      </c>
      <c r="K254" s="12"/>
      <c r="L254" s="3">
        <v>1</v>
      </c>
      <c r="M254" s="13">
        <v>1004.9866666666667</v>
      </c>
      <c r="N254" s="19"/>
      <c r="O254" s="10">
        <f t="shared" si="12"/>
        <v>0</v>
      </c>
      <c r="P254" s="20">
        <f>0.556*N254</f>
        <v>0</v>
      </c>
      <c r="Q254" s="21">
        <f>0.00519*N254</f>
        <v>0</v>
      </c>
      <c r="R254" s="22" t="s">
        <v>823</v>
      </c>
      <c r="S254" s="4"/>
    </row>
    <row r="255" spans="2:19" ht="12" customHeight="1" outlineLevel="4" collapsed="1" x14ac:dyDescent="0.2">
      <c r="B255" s="37" t="s">
        <v>824</v>
      </c>
      <c r="C255" s="37"/>
      <c r="D255" s="37"/>
    </row>
    <row r="256" spans="2:19" ht="96.3" customHeight="1" outlineLevel="5" x14ac:dyDescent="0.2">
      <c r="B256" s="3">
        <v>185</v>
      </c>
      <c r="C256" s="4" t="s">
        <v>825</v>
      </c>
      <c r="D256" s="4" t="s">
        <v>826</v>
      </c>
      <c r="E256" s="5" t="s">
        <v>827</v>
      </c>
      <c r="F256" s="9"/>
      <c r="G256" s="10"/>
      <c r="H256" s="11">
        <v>40</v>
      </c>
      <c r="I256" s="10"/>
      <c r="J256" s="11">
        <v>337</v>
      </c>
      <c r="K256" s="12"/>
      <c r="L256" s="3">
        <v>1</v>
      </c>
      <c r="M256" s="13">
        <v>1132</v>
      </c>
      <c r="N256" s="19"/>
      <c r="O256" s="10">
        <f>M256*N256</f>
        <v>0</v>
      </c>
      <c r="P256" s="20">
        <f>0.255*N256</f>
        <v>0</v>
      </c>
      <c r="Q256" s="27">
        <f>0.0014*N256</f>
        <v>0</v>
      </c>
      <c r="R256" s="22" t="s">
        <v>828</v>
      </c>
      <c r="S256" s="4"/>
    </row>
    <row r="257" spans="2:19" ht="96.3" customHeight="1" outlineLevel="5" x14ac:dyDescent="0.2">
      <c r="B257" s="3">
        <v>186</v>
      </c>
      <c r="C257" s="4" t="s">
        <v>829</v>
      </c>
      <c r="D257" s="4" t="s">
        <v>830</v>
      </c>
      <c r="E257" s="5" t="s">
        <v>831</v>
      </c>
      <c r="F257" s="9"/>
      <c r="G257" s="10"/>
      <c r="H257" s="11">
        <v>40</v>
      </c>
      <c r="I257" s="10"/>
      <c r="J257" s="11">
        <v>1</v>
      </c>
      <c r="K257" s="12"/>
      <c r="L257" s="3">
        <v>1</v>
      </c>
      <c r="M257" s="28">
        <v>1418.04</v>
      </c>
      <c r="N257" s="19"/>
      <c r="O257" s="10">
        <f>M257*N257</f>
        <v>0</v>
      </c>
      <c r="P257" s="20">
        <f>0.253*N257</f>
        <v>0</v>
      </c>
      <c r="Q257" s="21">
        <f>0.00141*N257</f>
        <v>0</v>
      </c>
      <c r="R257" s="22" t="s">
        <v>832</v>
      </c>
      <c r="S257" s="4"/>
    </row>
    <row r="258" spans="2:19" ht="96.3" customHeight="1" outlineLevel="5" x14ac:dyDescent="0.2">
      <c r="B258" s="3">
        <v>187</v>
      </c>
      <c r="C258" s="4" t="s">
        <v>833</v>
      </c>
      <c r="D258" s="4" t="s">
        <v>834</v>
      </c>
      <c r="E258" s="5" t="s">
        <v>835</v>
      </c>
      <c r="F258" s="9"/>
      <c r="G258" s="10"/>
      <c r="H258" s="11">
        <v>50</v>
      </c>
      <c r="I258" s="10"/>
      <c r="J258" s="11">
        <v>124</v>
      </c>
      <c r="K258" s="12"/>
      <c r="L258" s="3">
        <v>1</v>
      </c>
      <c r="M258" s="13">
        <v>732</v>
      </c>
      <c r="N258" s="19"/>
      <c r="O258" s="10">
        <f>M258*N258</f>
        <v>0</v>
      </c>
      <c r="P258" s="20">
        <f>0.266*N258</f>
        <v>0</v>
      </c>
      <c r="Q258" s="21">
        <f>0.00132*N258</f>
        <v>0</v>
      </c>
      <c r="R258" s="22" t="s">
        <v>836</v>
      </c>
      <c r="S258" s="4"/>
    </row>
    <row r="259" spans="2:19" ht="96.3" customHeight="1" outlineLevel="5" x14ac:dyDescent="0.2">
      <c r="B259" s="3">
        <v>188</v>
      </c>
      <c r="C259" s="4" t="s">
        <v>837</v>
      </c>
      <c r="D259" s="4" t="s">
        <v>838</v>
      </c>
      <c r="E259" s="5" t="s">
        <v>839</v>
      </c>
      <c r="F259" s="9"/>
      <c r="G259" s="10"/>
      <c r="H259" s="11">
        <v>50</v>
      </c>
      <c r="I259" s="10"/>
      <c r="J259" s="11">
        <v>101</v>
      </c>
      <c r="K259" s="12"/>
      <c r="L259" s="3">
        <v>1</v>
      </c>
      <c r="M259" s="13">
        <v>732</v>
      </c>
      <c r="N259" s="19"/>
      <c r="O259" s="10">
        <f>M259*N259</f>
        <v>0</v>
      </c>
      <c r="P259" s="20">
        <f>0.269*N259</f>
        <v>0</v>
      </c>
      <c r="Q259" s="21">
        <f>0.00128*N259</f>
        <v>0</v>
      </c>
      <c r="R259" s="22" t="s">
        <v>840</v>
      </c>
      <c r="S259" s="4"/>
    </row>
    <row r="260" spans="2:19" ht="12" customHeight="1" outlineLevel="2" x14ac:dyDescent="0.2">
      <c r="B260" s="35" t="s">
        <v>841</v>
      </c>
      <c r="C260" s="35"/>
      <c r="D260" s="35"/>
    </row>
    <row r="261" spans="2:19" ht="12" customHeight="1" outlineLevel="3" collapsed="1" x14ac:dyDescent="0.2">
      <c r="B261" s="36" t="s">
        <v>842</v>
      </c>
      <c r="C261" s="36"/>
      <c r="D261" s="36"/>
    </row>
    <row r="262" spans="2:19" ht="96.3" customHeight="1" outlineLevel="4" x14ac:dyDescent="0.2">
      <c r="B262" s="3">
        <v>189</v>
      </c>
      <c r="C262" s="4" t="s">
        <v>843</v>
      </c>
      <c r="D262" s="4" t="s">
        <v>844</v>
      </c>
      <c r="E262" s="5" t="s">
        <v>845</v>
      </c>
      <c r="F262" s="9" t="s">
        <v>249</v>
      </c>
      <c r="G262" s="10"/>
      <c r="H262" s="11">
        <v>200</v>
      </c>
      <c r="I262" s="10"/>
      <c r="J262" s="11">
        <v>45</v>
      </c>
      <c r="K262" s="12"/>
      <c r="L262" s="3">
        <v>2</v>
      </c>
      <c r="M262" s="13">
        <v>158.12</v>
      </c>
      <c r="N262" s="19"/>
      <c r="O262" s="10">
        <f>M262*N262</f>
        <v>0</v>
      </c>
      <c r="P262" s="20">
        <f>0.082*N262</f>
        <v>0</v>
      </c>
      <c r="Q262" s="21">
        <f>0.00036*N262</f>
        <v>0</v>
      </c>
      <c r="R262" s="22" t="s">
        <v>846</v>
      </c>
      <c r="S262" s="4"/>
    </row>
    <row r="263" spans="2:19" ht="96.3" customHeight="1" outlineLevel="4" x14ac:dyDescent="0.2">
      <c r="B263" s="3">
        <v>190</v>
      </c>
      <c r="C263" s="4" t="s">
        <v>847</v>
      </c>
      <c r="D263" s="4" t="s">
        <v>848</v>
      </c>
      <c r="E263" s="5" t="s">
        <v>849</v>
      </c>
      <c r="F263" s="9" t="s">
        <v>249</v>
      </c>
      <c r="G263" s="10"/>
      <c r="H263" s="11">
        <v>200</v>
      </c>
      <c r="I263" s="10"/>
      <c r="J263" s="11">
        <v>3</v>
      </c>
      <c r="K263" s="12"/>
      <c r="L263" s="3">
        <v>2</v>
      </c>
      <c r="M263" s="13">
        <v>158.12</v>
      </c>
      <c r="N263" s="19"/>
      <c r="O263" s="10">
        <f>M263*N263</f>
        <v>0</v>
      </c>
      <c r="P263" s="20">
        <f>0.091*N263</f>
        <v>0</v>
      </c>
      <c r="Q263" s="21">
        <f>0.00047*N263</f>
        <v>0</v>
      </c>
      <c r="R263" s="22" t="s">
        <v>850</v>
      </c>
      <c r="S263" s="4"/>
    </row>
    <row r="264" spans="2:19" ht="96.3" customHeight="1" outlineLevel="4" x14ac:dyDescent="0.2">
      <c r="B264" s="3">
        <v>191</v>
      </c>
      <c r="C264" s="4" t="s">
        <v>851</v>
      </c>
      <c r="D264" s="4" t="s">
        <v>852</v>
      </c>
      <c r="E264" s="5" t="s">
        <v>853</v>
      </c>
      <c r="F264" s="9"/>
      <c r="G264" s="10"/>
      <c r="H264" s="11">
        <v>200</v>
      </c>
      <c r="I264" s="10"/>
      <c r="J264" s="11">
        <v>398</v>
      </c>
      <c r="K264" s="12"/>
      <c r="L264" s="3">
        <v>1</v>
      </c>
      <c r="M264" s="13">
        <v>744.09333333333336</v>
      </c>
      <c r="N264" s="19"/>
      <c r="O264" s="10">
        <f>M264*N264</f>
        <v>0</v>
      </c>
      <c r="P264" s="20">
        <f>0.089*N264</f>
        <v>0</v>
      </c>
      <c r="Q264" s="21">
        <f>0.00028*N264</f>
        <v>0</v>
      </c>
      <c r="R264" s="22" t="s">
        <v>854</v>
      </c>
      <c r="S264" s="4"/>
    </row>
    <row r="265" spans="2:19" ht="12" customHeight="1" outlineLevel="2" x14ac:dyDescent="0.2">
      <c r="B265" s="35" t="s">
        <v>855</v>
      </c>
      <c r="C265" s="35"/>
      <c r="D265" s="35"/>
    </row>
    <row r="266" spans="2:19" ht="12" customHeight="1" outlineLevel="3" collapsed="1" x14ac:dyDescent="0.2">
      <c r="B266" s="36" t="s">
        <v>856</v>
      </c>
      <c r="C266" s="36"/>
      <c r="D266" s="36"/>
    </row>
    <row r="267" spans="2:19" ht="96.3" customHeight="1" outlineLevel="4" x14ac:dyDescent="0.2">
      <c r="B267" s="3">
        <v>192</v>
      </c>
      <c r="C267" s="4" t="s">
        <v>857</v>
      </c>
      <c r="D267" s="4" t="s">
        <v>858</v>
      </c>
      <c r="E267" s="5" t="s">
        <v>859</v>
      </c>
      <c r="F267" s="9"/>
      <c r="G267" s="10"/>
      <c r="H267" s="11">
        <v>16</v>
      </c>
      <c r="I267" s="10"/>
      <c r="J267" s="10" t="s">
        <v>27</v>
      </c>
      <c r="K267" s="12"/>
      <c r="L267" s="3">
        <v>1</v>
      </c>
      <c r="M267" s="13">
        <v>332</v>
      </c>
      <c r="N267" s="19"/>
      <c r="O267" s="10">
        <f>M267*N267</f>
        <v>0</v>
      </c>
      <c r="P267" s="26">
        <f>0.46*N267</f>
        <v>0</v>
      </c>
      <c r="Q267" s="21">
        <f>0.00077*N267</f>
        <v>0</v>
      </c>
      <c r="R267" s="22" t="s">
        <v>860</v>
      </c>
      <c r="S267" s="4"/>
    </row>
    <row r="268" spans="2:19" ht="96.3" customHeight="1" outlineLevel="4" x14ac:dyDescent="0.2">
      <c r="B268" s="3">
        <v>193</v>
      </c>
      <c r="C268" s="4" t="s">
        <v>861</v>
      </c>
      <c r="D268" s="4" t="s">
        <v>862</v>
      </c>
      <c r="E268" s="5" t="s">
        <v>863</v>
      </c>
      <c r="F268" s="9"/>
      <c r="G268" s="10"/>
      <c r="H268" s="11">
        <v>16</v>
      </c>
      <c r="I268" s="10"/>
      <c r="J268" s="10" t="s">
        <v>27</v>
      </c>
      <c r="K268" s="12"/>
      <c r="L268" s="3">
        <v>1</v>
      </c>
      <c r="M268" s="13">
        <v>332</v>
      </c>
      <c r="N268" s="19"/>
      <c r="O268" s="10">
        <f>M268*N268</f>
        <v>0</v>
      </c>
      <c r="P268" s="26">
        <f>0.46*N268</f>
        <v>0</v>
      </c>
      <c r="Q268" s="21">
        <f>0.00077*N268</f>
        <v>0</v>
      </c>
      <c r="R268" s="22" t="s">
        <v>864</v>
      </c>
      <c r="S268" s="4"/>
    </row>
    <row r="269" spans="2:19" ht="12" customHeight="1" outlineLevel="3" x14ac:dyDescent="0.2">
      <c r="B269" s="36" t="s">
        <v>865</v>
      </c>
      <c r="C269" s="36"/>
      <c r="D269" s="36"/>
    </row>
    <row r="270" spans="2:19" ht="12" customHeight="1" outlineLevel="4" collapsed="1" x14ac:dyDescent="0.2">
      <c r="B270" s="37" t="s">
        <v>866</v>
      </c>
      <c r="C270" s="37"/>
      <c r="D270" s="37"/>
    </row>
    <row r="271" spans="2:19" ht="96.3" customHeight="1" outlineLevel="5" x14ac:dyDescent="0.2">
      <c r="B271" s="3">
        <v>194</v>
      </c>
      <c r="C271" s="4" t="s">
        <v>867</v>
      </c>
      <c r="D271" s="4" t="s">
        <v>868</v>
      </c>
      <c r="E271" s="5" t="s">
        <v>869</v>
      </c>
      <c r="F271" s="9"/>
      <c r="G271" s="10"/>
      <c r="H271" s="11">
        <v>30</v>
      </c>
      <c r="I271" s="10"/>
      <c r="J271" s="10" t="s">
        <v>27</v>
      </c>
      <c r="K271" s="12"/>
      <c r="L271" s="3">
        <v>1</v>
      </c>
      <c r="M271" s="13">
        <v>367.42666666666668</v>
      </c>
      <c r="N271" s="19"/>
      <c r="O271" s="10">
        <f>M271*N271</f>
        <v>0</v>
      </c>
      <c r="P271" s="20">
        <f>0.262*N271</f>
        <v>0</v>
      </c>
      <c r="Q271" s="20">
        <f>0.002*N271</f>
        <v>0</v>
      </c>
      <c r="R271" s="22" t="s">
        <v>870</v>
      </c>
      <c r="S271" s="4"/>
    </row>
    <row r="272" spans="2:19" ht="12" customHeight="1" outlineLevel="3" collapsed="1" x14ac:dyDescent="0.2">
      <c r="B272" s="36" t="s">
        <v>871</v>
      </c>
      <c r="C272" s="36"/>
      <c r="D272" s="36"/>
    </row>
    <row r="273" spans="2:19" ht="96.3" customHeight="1" outlineLevel="4" x14ac:dyDescent="0.2">
      <c r="B273" s="3">
        <v>195</v>
      </c>
      <c r="C273" s="4" t="s">
        <v>872</v>
      </c>
      <c r="D273" s="4" t="s">
        <v>873</v>
      </c>
      <c r="E273" s="5" t="s">
        <v>874</v>
      </c>
      <c r="F273" s="9"/>
      <c r="G273" s="10"/>
      <c r="H273" s="11">
        <v>24</v>
      </c>
      <c r="I273" s="10"/>
      <c r="J273" s="10" t="s">
        <v>27</v>
      </c>
      <c r="K273" s="12"/>
      <c r="L273" s="3">
        <v>1</v>
      </c>
      <c r="M273" s="13">
        <v>251.81333333333336</v>
      </c>
      <c r="N273" s="19"/>
      <c r="O273" s="10">
        <f>M273*N273</f>
        <v>0</v>
      </c>
      <c r="P273" s="20">
        <f>0.207*N273</f>
        <v>0</v>
      </c>
      <c r="Q273" s="21">
        <f>0.00031*N273</f>
        <v>0</v>
      </c>
      <c r="R273" s="22" t="s">
        <v>875</v>
      </c>
      <c r="S273" s="4"/>
    </row>
    <row r="274" spans="2:19" ht="15.75" customHeight="1" outlineLevel="1" x14ac:dyDescent="0.2">
      <c r="B274" s="34" t="s">
        <v>876</v>
      </c>
      <c r="C274" s="34"/>
      <c r="D274" s="34"/>
    </row>
    <row r="275" spans="2:19" ht="12" customHeight="1" outlineLevel="2" x14ac:dyDescent="0.2">
      <c r="B275" s="35" t="s">
        <v>877</v>
      </c>
      <c r="C275" s="35"/>
      <c r="D275" s="35"/>
    </row>
    <row r="276" spans="2:19" ht="12" customHeight="1" outlineLevel="3" x14ac:dyDescent="0.2">
      <c r="B276" s="36" t="s">
        <v>878</v>
      </c>
      <c r="C276" s="36"/>
      <c r="D276" s="36"/>
    </row>
    <row r="277" spans="2:19" ht="12" customHeight="1" outlineLevel="4" x14ac:dyDescent="0.2">
      <c r="B277" s="37" t="s">
        <v>879</v>
      </c>
      <c r="C277" s="37"/>
      <c r="D277" s="37"/>
    </row>
    <row r="278" spans="2:19" ht="12" customHeight="1" outlineLevel="5" collapsed="1" x14ac:dyDescent="0.2">
      <c r="B278" s="38" t="s">
        <v>880</v>
      </c>
      <c r="C278" s="38"/>
      <c r="D278" s="38"/>
    </row>
    <row r="279" spans="2:19" ht="96.3" customHeight="1" outlineLevel="6" x14ac:dyDescent="0.2">
      <c r="B279" s="3">
        <v>196</v>
      </c>
      <c r="C279" s="4" t="s">
        <v>881</v>
      </c>
      <c r="D279" s="4" t="s">
        <v>882</v>
      </c>
      <c r="E279" s="5" t="s">
        <v>883</v>
      </c>
      <c r="F279" s="9"/>
      <c r="G279" s="10"/>
      <c r="H279" s="11">
        <v>360</v>
      </c>
      <c r="I279" s="11">
        <v>12</v>
      </c>
      <c r="J279" s="11">
        <v>360</v>
      </c>
      <c r="K279" s="12"/>
      <c r="L279" s="3">
        <v>24</v>
      </c>
      <c r="M279" s="13">
        <v>25.346666666666668</v>
      </c>
      <c r="N279" s="19"/>
      <c r="O279" s="10">
        <f t="shared" ref="O279:O295" si="13">M279*N279</f>
        <v>0</v>
      </c>
      <c r="P279" s="20">
        <f>0.017*N279</f>
        <v>0</v>
      </c>
      <c r="Q279" s="21">
        <f>0.00003*N279</f>
        <v>0</v>
      </c>
      <c r="R279" s="22" t="s">
        <v>884</v>
      </c>
      <c r="S279" s="4"/>
    </row>
    <row r="280" spans="2:19" ht="96.3" customHeight="1" outlineLevel="6" x14ac:dyDescent="0.2">
      <c r="B280" s="3">
        <v>197</v>
      </c>
      <c r="C280" s="4" t="s">
        <v>885</v>
      </c>
      <c r="D280" s="4" t="s">
        <v>886</v>
      </c>
      <c r="E280" s="5" t="s">
        <v>887</v>
      </c>
      <c r="F280" s="9"/>
      <c r="G280" s="10"/>
      <c r="H280" s="11">
        <v>240</v>
      </c>
      <c r="I280" s="11">
        <v>12</v>
      </c>
      <c r="J280" s="10" t="s">
        <v>27</v>
      </c>
      <c r="K280" s="12"/>
      <c r="L280" s="3">
        <v>24</v>
      </c>
      <c r="M280" s="13">
        <v>25.346666666666668</v>
      </c>
      <c r="N280" s="19"/>
      <c r="O280" s="10">
        <f t="shared" si="13"/>
        <v>0</v>
      </c>
      <c r="P280" s="20">
        <f t="shared" ref="P280:P288" si="14">0.015*N280</f>
        <v>0</v>
      </c>
      <c r="Q280" s="21">
        <f>0.00005*N280</f>
        <v>0</v>
      </c>
      <c r="R280" s="22" t="s">
        <v>888</v>
      </c>
      <c r="S280" s="4"/>
    </row>
    <row r="281" spans="2:19" ht="96.3" customHeight="1" outlineLevel="6" x14ac:dyDescent="0.2">
      <c r="B281" s="3">
        <v>198</v>
      </c>
      <c r="C281" s="4" t="s">
        <v>889</v>
      </c>
      <c r="D281" s="4" t="s">
        <v>890</v>
      </c>
      <c r="E281" s="5" t="s">
        <v>891</v>
      </c>
      <c r="F281" s="9"/>
      <c r="G281" s="10"/>
      <c r="H281" s="11">
        <v>240</v>
      </c>
      <c r="I281" s="11">
        <v>12</v>
      </c>
      <c r="J281" s="10" t="s">
        <v>27</v>
      </c>
      <c r="K281" s="12"/>
      <c r="L281" s="3">
        <v>24</v>
      </c>
      <c r="M281" s="13">
        <v>25.346666666666668</v>
      </c>
      <c r="N281" s="19"/>
      <c r="O281" s="10">
        <f t="shared" si="13"/>
        <v>0</v>
      </c>
      <c r="P281" s="20">
        <f t="shared" si="14"/>
        <v>0</v>
      </c>
      <c r="Q281" s="21">
        <f>0.00005*N281</f>
        <v>0</v>
      </c>
      <c r="R281" s="22" t="s">
        <v>892</v>
      </c>
      <c r="S281" s="4"/>
    </row>
    <row r="282" spans="2:19" ht="96.3" customHeight="1" outlineLevel="6" x14ac:dyDescent="0.2">
      <c r="B282" s="3">
        <v>199</v>
      </c>
      <c r="C282" s="4" t="s">
        <v>893</v>
      </c>
      <c r="D282" s="4" t="s">
        <v>894</v>
      </c>
      <c r="E282" s="5" t="s">
        <v>895</v>
      </c>
      <c r="F282" s="9"/>
      <c r="G282" s="10"/>
      <c r="H282" s="11">
        <v>240</v>
      </c>
      <c r="I282" s="11">
        <v>12</v>
      </c>
      <c r="J282" s="10" t="s">
        <v>27</v>
      </c>
      <c r="K282" s="12"/>
      <c r="L282" s="3">
        <v>24</v>
      </c>
      <c r="M282" s="13">
        <v>25.346666666666668</v>
      </c>
      <c r="N282" s="19"/>
      <c r="O282" s="10">
        <f t="shared" si="13"/>
        <v>0</v>
      </c>
      <c r="P282" s="20">
        <f t="shared" si="14"/>
        <v>0</v>
      </c>
      <c r="Q282" s="21">
        <f>0.00005*N282</f>
        <v>0</v>
      </c>
      <c r="R282" s="22" t="s">
        <v>896</v>
      </c>
      <c r="S282" s="4"/>
    </row>
    <row r="283" spans="2:19" ht="96.3" customHeight="1" outlineLevel="6" x14ac:dyDescent="0.2">
      <c r="B283" s="3">
        <v>200</v>
      </c>
      <c r="C283" s="4" t="s">
        <v>897</v>
      </c>
      <c r="D283" s="4" t="s">
        <v>898</v>
      </c>
      <c r="E283" s="5" t="s">
        <v>899</v>
      </c>
      <c r="F283" s="9"/>
      <c r="G283" s="10"/>
      <c r="H283" s="11">
        <v>240</v>
      </c>
      <c r="I283" s="11">
        <v>12</v>
      </c>
      <c r="J283" s="10" t="s">
        <v>27</v>
      </c>
      <c r="K283" s="12"/>
      <c r="L283" s="3">
        <v>24</v>
      </c>
      <c r="M283" s="13">
        <v>25.346666666666668</v>
      </c>
      <c r="N283" s="19"/>
      <c r="O283" s="10">
        <f t="shared" si="13"/>
        <v>0</v>
      </c>
      <c r="P283" s="20">
        <f t="shared" si="14"/>
        <v>0</v>
      </c>
      <c r="Q283" s="21">
        <f>0.00005*N283</f>
        <v>0</v>
      </c>
      <c r="R283" s="22" t="s">
        <v>900</v>
      </c>
      <c r="S283" s="4"/>
    </row>
    <row r="284" spans="2:19" ht="96.3" customHeight="1" outlineLevel="6" x14ac:dyDescent="0.2">
      <c r="B284" s="3">
        <v>201</v>
      </c>
      <c r="C284" s="4" t="s">
        <v>901</v>
      </c>
      <c r="D284" s="4" t="s">
        <v>902</v>
      </c>
      <c r="E284" s="5" t="s">
        <v>903</v>
      </c>
      <c r="F284" s="9"/>
      <c r="G284" s="10"/>
      <c r="H284" s="11">
        <v>240</v>
      </c>
      <c r="I284" s="11">
        <v>12</v>
      </c>
      <c r="J284" s="10" t="s">
        <v>27</v>
      </c>
      <c r="K284" s="12"/>
      <c r="L284" s="3">
        <v>24</v>
      </c>
      <c r="M284" s="13">
        <v>25.346666666666668</v>
      </c>
      <c r="N284" s="19"/>
      <c r="O284" s="10">
        <f t="shared" si="13"/>
        <v>0</v>
      </c>
      <c r="P284" s="20">
        <f t="shared" si="14"/>
        <v>0</v>
      </c>
      <c r="Q284" s="21">
        <f>0.00003*N284</f>
        <v>0</v>
      </c>
      <c r="R284" s="22" t="s">
        <v>904</v>
      </c>
      <c r="S284" s="4"/>
    </row>
    <row r="285" spans="2:19" ht="96.3" customHeight="1" outlineLevel="6" x14ac:dyDescent="0.2">
      <c r="B285" s="3">
        <v>202</v>
      </c>
      <c r="C285" s="4" t="s">
        <v>905</v>
      </c>
      <c r="D285" s="4" t="s">
        <v>906</v>
      </c>
      <c r="E285" s="5" t="s">
        <v>907</v>
      </c>
      <c r="F285" s="9"/>
      <c r="G285" s="10"/>
      <c r="H285" s="11">
        <v>240</v>
      </c>
      <c r="I285" s="11">
        <v>12</v>
      </c>
      <c r="J285" s="10" t="s">
        <v>27</v>
      </c>
      <c r="K285" s="12"/>
      <c r="L285" s="3">
        <v>24</v>
      </c>
      <c r="M285" s="13">
        <v>25.346666666666668</v>
      </c>
      <c r="N285" s="19"/>
      <c r="O285" s="10">
        <f t="shared" si="13"/>
        <v>0</v>
      </c>
      <c r="P285" s="20">
        <f t="shared" si="14"/>
        <v>0</v>
      </c>
      <c r="Q285" s="21">
        <f>0.00005*N285</f>
        <v>0</v>
      </c>
      <c r="R285" s="22" t="s">
        <v>908</v>
      </c>
      <c r="S285" s="4"/>
    </row>
    <row r="286" spans="2:19" ht="96.3" customHeight="1" outlineLevel="6" x14ac:dyDescent="0.2">
      <c r="B286" s="3">
        <v>203</v>
      </c>
      <c r="C286" s="4" t="s">
        <v>909</v>
      </c>
      <c r="D286" s="4" t="s">
        <v>910</v>
      </c>
      <c r="E286" s="5" t="s">
        <v>911</v>
      </c>
      <c r="F286" s="9"/>
      <c r="G286" s="10"/>
      <c r="H286" s="11">
        <v>240</v>
      </c>
      <c r="I286" s="11">
        <v>12</v>
      </c>
      <c r="J286" s="10" t="s">
        <v>27</v>
      </c>
      <c r="K286" s="12"/>
      <c r="L286" s="3">
        <v>24</v>
      </c>
      <c r="M286" s="13">
        <v>25.346666666666668</v>
      </c>
      <c r="N286" s="19"/>
      <c r="O286" s="10">
        <f t="shared" si="13"/>
        <v>0</v>
      </c>
      <c r="P286" s="20">
        <f t="shared" si="14"/>
        <v>0</v>
      </c>
      <c r="Q286" s="21">
        <f>0.00005*N286</f>
        <v>0</v>
      </c>
      <c r="R286" s="22" t="s">
        <v>912</v>
      </c>
      <c r="S286" s="4"/>
    </row>
    <row r="287" spans="2:19" ht="96.3" customHeight="1" outlineLevel="6" x14ac:dyDescent="0.2">
      <c r="B287" s="3">
        <v>204</v>
      </c>
      <c r="C287" s="4" t="s">
        <v>913</v>
      </c>
      <c r="D287" s="4" t="s">
        <v>914</v>
      </c>
      <c r="E287" s="5" t="s">
        <v>915</v>
      </c>
      <c r="F287" s="9"/>
      <c r="G287" s="10"/>
      <c r="H287" s="11">
        <v>240</v>
      </c>
      <c r="I287" s="11">
        <v>12</v>
      </c>
      <c r="J287" s="10" t="s">
        <v>27</v>
      </c>
      <c r="K287" s="12"/>
      <c r="L287" s="3">
        <v>24</v>
      </c>
      <c r="M287" s="13">
        <v>25.346666666666668</v>
      </c>
      <c r="N287" s="19"/>
      <c r="O287" s="10">
        <f t="shared" si="13"/>
        <v>0</v>
      </c>
      <c r="P287" s="20">
        <f t="shared" si="14"/>
        <v>0</v>
      </c>
      <c r="Q287" s="21">
        <f>0.00005*N287</f>
        <v>0</v>
      </c>
      <c r="R287" s="22" t="s">
        <v>916</v>
      </c>
      <c r="S287" s="4"/>
    </row>
    <row r="288" spans="2:19" ht="96.3" customHeight="1" outlineLevel="6" x14ac:dyDescent="0.2">
      <c r="B288" s="3">
        <v>205</v>
      </c>
      <c r="C288" s="4" t="s">
        <v>917</v>
      </c>
      <c r="D288" s="4" t="s">
        <v>918</v>
      </c>
      <c r="E288" s="5" t="s">
        <v>919</v>
      </c>
      <c r="F288" s="9"/>
      <c r="G288" s="10"/>
      <c r="H288" s="11">
        <v>240</v>
      </c>
      <c r="I288" s="11">
        <v>12</v>
      </c>
      <c r="J288" s="10" t="s">
        <v>27</v>
      </c>
      <c r="K288" s="12"/>
      <c r="L288" s="3">
        <v>24</v>
      </c>
      <c r="M288" s="13">
        <v>25.346666666666668</v>
      </c>
      <c r="N288" s="19"/>
      <c r="O288" s="10">
        <f t="shared" si="13"/>
        <v>0</v>
      </c>
      <c r="P288" s="20">
        <f t="shared" si="14"/>
        <v>0</v>
      </c>
      <c r="Q288" s="21">
        <f>0.00003*N288</f>
        <v>0</v>
      </c>
      <c r="R288" s="22" t="s">
        <v>920</v>
      </c>
      <c r="S288" s="4"/>
    </row>
    <row r="289" spans="2:19" ht="96.3" customHeight="1" outlineLevel="6" x14ac:dyDescent="0.2">
      <c r="B289" s="3">
        <v>206</v>
      </c>
      <c r="C289" s="4" t="s">
        <v>921</v>
      </c>
      <c r="D289" s="4" t="s">
        <v>922</v>
      </c>
      <c r="E289" s="5" t="s">
        <v>923</v>
      </c>
      <c r="F289" s="9"/>
      <c r="G289" s="10"/>
      <c r="H289" s="11">
        <v>360</v>
      </c>
      <c r="I289" s="11">
        <v>12</v>
      </c>
      <c r="J289" s="10" t="s">
        <v>27</v>
      </c>
      <c r="K289" s="12"/>
      <c r="L289" s="3">
        <v>24</v>
      </c>
      <c r="M289" s="13">
        <v>25.346666666666668</v>
      </c>
      <c r="N289" s="19"/>
      <c r="O289" s="10">
        <f t="shared" si="13"/>
        <v>0</v>
      </c>
      <c r="P289" s="20">
        <f>0.017*N289</f>
        <v>0</v>
      </c>
      <c r="Q289" s="21">
        <f>0.00003*N289</f>
        <v>0</v>
      </c>
      <c r="R289" s="22" t="s">
        <v>924</v>
      </c>
      <c r="S289" s="4"/>
    </row>
    <row r="290" spans="2:19" ht="96.3" customHeight="1" outlineLevel="6" x14ac:dyDescent="0.2">
      <c r="B290" s="3">
        <v>207</v>
      </c>
      <c r="C290" s="4" t="s">
        <v>925</v>
      </c>
      <c r="D290" s="4" t="s">
        <v>926</v>
      </c>
      <c r="E290" s="5" t="s">
        <v>927</v>
      </c>
      <c r="F290" s="9"/>
      <c r="G290" s="10"/>
      <c r="H290" s="11">
        <v>360</v>
      </c>
      <c r="I290" s="11">
        <v>12</v>
      </c>
      <c r="J290" s="11">
        <v>216</v>
      </c>
      <c r="K290" s="12"/>
      <c r="L290" s="3">
        <v>24</v>
      </c>
      <c r="M290" s="13">
        <v>25.346666666666668</v>
      </c>
      <c r="N290" s="19"/>
      <c r="O290" s="10">
        <f t="shared" si="13"/>
        <v>0</v>
      </c>
      <c r="P290" s="20">
        <f>0.026*N290</f>
        <v>0</v>
      </c>
      <c r="Q290" s="21">
        <f>0.00007*N290</f>
        <v>0</v>
      </c>
      <c r="R290" s="22" t="s">
        <v>928</v>
      </c>
      <c r="S290" s="4"/>
    </row>
    <row r="291" spans="2:19" ht="96.3" customHeight="1" outlineLevel="6" x14ac:dyDescent="0.2">
      <c r="B291" s="3">
        <v>208</v>
      </c>
      <c r="C291" s="4" t="s">
        <v>929</v>
      </c>
      <c r="D291" s="4" t="s">
        <v>930</v>
      </c>
      <c r="E291" s="5" t="s">
        <v>931</v>
      </c>
      <c r="F291" s="9"/>
      <c r="G291" s="10"/>
      <c r="H291" s="11">
        <v>360</v>
      </c>
      <c r="I291" s="11">
        <v>12</v>
      </c>
      <c r="J291" s="10" t="s">
        <v>27</v>
      </c>
      <c r="K291" s="12"/>
      <c r="L291" s="3">
        <v>24</v>
      </c>
      <c r="M291" s="13">
        <v>25.346666666666668</v>
      </c>
      <c r="N291" s="19"/>
      <c r="O291" s="10">
        <f t="shared" si="13"/>
        <v>0</v>
      </c>
      <c r="P291" s="20">
        <f>0.015*N291</f>
        <v>0</v>
      </c>
      <c r="Q291" s="21">
        <f>0.00008*N291</f>
        <v>0</v>
      </c>
      <c r="R291" s="22" t="s">
        <v>932</v>
      </c>
      <c r="S291" s="4"/>
    </row>
    <row r="292" spans="2:19" ht="96.3" customHeight="1" outlineLevel="6" x14ac:dyDescent="0.2">
      <c r="B292" s="3">
        <v>209</v>
      </c>
      <c r="C292" s="4" t="s">
        <v>933</v>
      </c>
      <c r="D292" s="4" t="s">
        <v>934</v>
      </c>
      <c r="E292" s="5" t="s">
        <v>935</v>
      </c>
      <c r="F292" s="9"/>
      <c r="G292" s="10"/>
      <c r="H292" s="11">
        <v>360</v>
      </c>
      <c r="I292" s="11">
        <v>12</v>
      </c>
      <c r="J292" s="10" t="s">
        <v>27</v>
      </c>
      <c r="K292" s="12"/>
      <c r="L292" s="3">
        <v>24</v>
      </c>
      <c r="M292" s="13">
        <v>25.346666666666668</v>
      </c>
      <c r="N292" s="19"/>
      <c r="O292" s="10">
        <f t="shared" si="13"/>
        <v>0</v>
      </c>
      <c r="P292" s="20">
        <f>0.019*N292</f>
        <v>0</v>
      </c>
      <c r="Q292" s="21">
        <f>0.00006*N292</f>
        <v>0</v>
      </c>
      <c r="R292" s="22" t="s">
        <v>936</v>
      </c>
      <c r="S292" s="4"/>
    </row>
    <row r="293" spans="2:19" ht="96.3" customHeight="1" outlineLevel="6" x14ac:dyDescent="0.2">
      <c r="B293" s="3">
        <v>210</v>
      </c>
      <c r="C293" s="4" t="s">
        <v>937</v>
      </c>
      <c r="D293" s="4" t="s">
        <v>938</v>
      </c>
      <c r="E293" s="5" t="s">
        <v>939</v>
      </c>
      <c r="F293" s="9"/>
      <c r="G293" s="10"/>
      <c r="H293" s="11">
        <v>360</v>
      </c>
      <c r="I293" s="11">
        <v>12</v>
      </c>
      <c r="J293" s="10" t="s">
        <v>27</v>
      </c>
      <c r="K293" s="12"/>
      <c r="L293" s="3">
        <v>24</v>
      </c>
      <c r="M293" s="13">
        <v>25.346666666666668</v>
      </c>
      <c r="N293" s="19"/>
      <c r="O293" s="10">
        <f t="shared" si="13"/>
        <v>0</v>
      </c>
      <c r="P293" s="20">
        <f>0.029*N293</f>
        <v>0</v>
      </c>
      <c r="Q293" s="21">
        <f>0.00005*N293</f>
        <v>0</v>
      </c>
      <c r="R293" s="22" t="s">
        <v>940</v>
      </c>
      <c r="S293" s="4"/>
    </row>
    <row r="294" spans="2:19" ht="96.3" customHeight="1" outlineLevel="6" x14ac:dyDescent="0.2">
      <c r="B294" s="3">
        <v>211</v>
      </c>
      <c r="C294" s="4" t="s">
        <v>941</v>
      </c>
      <c r="D294" s="4" t="s">
        <v>942</v>
      </c>
      <c r="E294" s="5" t="s">
        <v>943</v>
      </c>
      <c r="F294" s="9"/>
      <c r="G294" s="10"/>
      <c r="H294" s="11">
        <v>360</v>
      </c>
      <c r="I294" s="11">
        <v>12</v>
      </c>
      <c r="J294" s="10" t="s">
        <v>27</v>
      </c>
      <c r="K294" s="12"/>
      <c r="L294" s="3">
        <v>24</v>
      </c>
      <c r="M294" s="13">
        <v>25.346666666666668</v>
      </c>
      <c r="N294" s="19"/>
      <c r="O294" s="10">
        <f t="shared" si="13"/>
        <v>0</v>
      </c>
      <c r="P294" s="20">
        <f>0.018*N294</f>
        <v>0</v>
      </c>
      <c r="Q294" s="27">
        <f>0.0001*N294</f>
        <v>0</v>
      </c>
      <c r="R294" s="22" t="s">
        <v>944</v>
      </c>
      <c r="S294" s="4"/>
    </row>
    <row r="295" spans="2:19" ht="96.3" customHeight="1" outlineLevel="6" x14ac:dyDescent="0.2">
      <c r="B295" s="3">
        <v>212</v>
      </c>
      <c r="C295" s="4" t="s">
        <v>945</v>
      </c>
      <c r="D295" s="4" t="s">
        <v>946</v>
      </c>
      <c r="E295" s="5" t="s">
        <v>947</v>
      </c>
      <c r="F295" s="9"/>
      <c r="G295" s="10"/>
      <c r="H295" s="11">
        <v>360</v>
      </c>
      <c r="I295" s="11">
        <v>12</v>
      </c>
      <c r="J295" s="11">
        <v>180</v>
      </c>
      <c r="K295" s="12"/>
      <c r="L295" s="3">
        <v>24</v>
      </c>
      <c r="M295" s="13">
        <v>25.346666666666668</v>
      </c>
      <c r="N295" s="19"/>
      <c r="O295" s="10">
        <f t="shared" si="13"/>
        <v>0</v>
      </c>
      <c r="P295" s="29">
        <f>0.2*N295</f>
        <v>0</v>
      </c>
      <c r="Q295" s="21">
        <f>0.00077*N295</f>
        <v>0</v>
      </c>
      <c r="R295" s="22" t="s">
        <v>948</v>
      </c>
      <c r="S295" s="4"/>
    </row>
    <row r="296" spans="2:19" ht="12" customHeight="1" outlineLevel="5" x14ac:dyDescent="0.2">
      <c r="B296" s="38" t="s">
        <v>949</v>
      </c>
      <c r="C296" s="38"/>
      <c r="D296" s="38"/>
    </row>
    <row r="297" spans="2:19" ht="12" customHeight="1" outlineLevel="6" x14ac:dyDescent="0.2">
      <c r="B297" s="39" t="s">
        <v>950</v>
      </c>
      <c r="C297" s="39"/>
      <c r="D297" s="39"/>
    </row>
    <row r="298" spans="2:19" ht="12" customHeight="1" outlineLevel="7" x14ac:dyDescent="0.2">
      <c r="B298" s="40" t="s">
        <v>951</v>
      </c>
      <c r="C298" s="40"/>
      <c r="D298" s="40"/>
    </row>
    <row r="299" spans="2:19" ht="96.3" customHeight="1" outlineLevel="7" x14ac:dyDescent="0.2">
      <c r="B299" s="3">
        <v>213</v>
      </c>
      <c r="C299" s="4" t="s">
        <v>952</v>
      </c>
      <c r="D299" s="4" t="s">
        <v>953</v>
      </c>
      <c r="E299" s="5" t="s">
        <v>954</v>
      </c>
      <c r="F299" s="9"/>
      <c r="G299" s="10"/>
      <c r="H299" s="11">
        <v>360</v>
      </c>
      <c r="I299" s="11">
        <v>12</v>
      </c>
      <c r="J299" s="10" t="s">
        <v>27</v>
      </c>
      <c r="K299" s="12"/>
      <c r="L299" s="3">
        <v>24</v>
      </c>
      <c r="M299" s="13">
        <v>17.12</v>
      </c>
      <c r="N299" s="19"/>
      <c r="O299" s="10">
        <f>M299*N299</f>
        <v>0</v>
      </c>
      <c r="P299" s="20">
        <f>0.017*N299</f>
        <v>0</v>
      </c>
      <c r="Q299" s="21">
        <f>0.00004*N299</f>
        <v>0</v>
      </c>
      <c r="R299" s="22" t="s">
        <v>955</v>
      </c>
      <c r="S299" s="4"/>
    </row>
    <row r="300" spans="2:19" ht="96.3" customHeight="1" outlineLevel="7" x14ac:dyDescent="0.2">
      <c r="B300" s="3">
        <v>214</v>
      </c>
      <c r="C300" s="4" t="s">
        <v>956</v>
      </c>
      <c r="D300" s="4" t="s">
        <v>957</v>
      </c>
      <c r="E300" s="5" t="s">
        <v>958</v>
      </c>
      <c r="F300" s="9"/>
      <c r="G300" s="10"/>
      <c r="H300" s="11">
        <v>360</v>
      </c>
      <c r="I300" s="11">
        <v>12</v>
      </c>
      <c r="J300" s="10" t="s">
        <v>27</v>
      </c>
      <c r="K300" s="12"/>
      <c r="L300" s="3">
        <v>24</v>
      </c>
      <c r="M300" s="13">
        <v>17.12</v>
      </c>
      <c r="N300" s="19"/>
      <c r="O300" s="10">
        <f>M300*N300</f>
        <v>0</v>
      </c>
      <c r="P300" s="20">
        <f>0.017*N300</f>
        <v>0</v>
      </c>
      <c r="Q300" s="21">
        <f>0.00007*N300</f>
        <v>0</v>
      </c>
      <c r="R300" s="22" t="s">
        <v>959</v>
      </c>
      <c r="S300" s="4"/>
    </row>
    <row r="301" spans="2:19" ht="96.3" customHeight="1" outlineLevel="7" x14ac:dyDescent="0.2">
      <c r="B301" s="3">
        <v>215</v>
      </c>
      <c r="C301" s="4" t="s">
        <v>960</v>
      </c>
      <c r="D301" s="4" t="s">
        <v>961</v>
      </c>
      <c r="E301" s="5" t="s">
        <v>962</v>
      </c>
      <c r="F301" s="9"/>
      <c r="G301" s="10"/>
      <c r="H301" s="11">
        <v>360</v>
      </c>
      <c r="I301" s="11">
        <v>12</v>
      </c>
      <c r="J301" s="10" t="s">
        <v>27</v>
      </c>
      <c r="K301" s="12"/>
      <c r="L301" s="3">
        <v>24</v>
      </c>
      <c r="M301" s="13">
        <v>17.12</v>
      </c>
      <c r="N301" s="19"/>
      <c r="O301" s="10">
        <f>M301*N301</f>
        <v>0</v>
      </c>
      <c r="P301" s="20">
        <f>0.017*N301</f>
        <v>0</v>
      </c>
      <c r="Q301" s="21">
        <f>0.00021*N301</f>
        <v>0</v>
      </c>
      <c r="R301" s="22" t="s">
        <v>963</v>
      </c>
      <c r="S301" s="4"/>
    </row>
    <row r="302" spans="2:19" ht="96.3" customHeight="1" outlineLevel="7" x14ac:dyDescent="0.2">
      <c r="B302" s="3">
        <v>216</v>
      </c>
      <c r="C302" s="4" t="s">
        <v>964</v>
      </c>
      <c r="D302" s="4" t="s">
        <v>965</v>
      </c>
      <c r="E302" s="5" t="s">
        <v>966</v>
      </c>
      <c r="F302" s="9"/>
      <c r="G302" s="10"/>
      <c r="H302" s="11">
        <v>360</v>
      </c>
      <c r="I302" s="11">
        <v>12</v>
      </c>
      <c r="J302" s="10" t="s">
        <v>27</v>
      </c>
      <c r="K302" s="12"/>
      <c r="L302" s="3">
        <v>24</v>
      </c>
      <c r="M302" s="13">
        <v>14.733333333333334</v>
      </c>
      <c r="N302" s="19"/>
      <c r="O302" s="10">
        <f>M302*N302</f>
        <v>0</v>
      </c>
      <c r="P302" s="26">
        <f>0.02*N302</f>
        <v>0</v>
      </c>
      <c r="Q302" s="21">
        <f>0.00008*N302</f>
        <v>0</v>
      </c>
      <c r="R302" s="22" t="s">
        <v>967</v>
      </c>
      <c r="S302" s="4"/>
    </row>
    <row r="303" spans="2:19" ht="96.3" customHeight="1" outlineLevel="7" x14ac:dyDescent="0.2">
      <c r="B303" s="3">
        <v>217</v>
      </c>
      <c r="C303" s="4" t="s">
        <v>968</v>
      </c>
      <c r="D303" s="4" t="s">
        <v>969</v>
      </c>
      <c r="E303" s="5" t="s">
        <v>970</v>
      </c>
      <c r="F303" s="9"/>
      <c r="G303" s="10"/>
      <c r="H303" s="11">
        <v>360</v>
      </c>
      <c r="I303" s="11">
        <v>12</v>
      </c>
      <c r="J303" s="10" t="s">
        <v>27</v>
      </c>
      <c r="K303" s="12"/>
      <c r="L303" s="3">
        <v>24</v>
      </c>
      <c r="M303" s="13">
        <v>19.266666666666666</v>
      </c>
      <c r="N303" s="19"/>
      <c r="O303" s="10">
        <f>M303*N303</f>
        <v>0</v>
      </c>
      <c r="P303" s="20">
        <f>0.017*N303</f>
        <v>0</v>
      </c>
      <c r="Q303" s="21">
        <f>0.00023*N303</f>
        <v>0</v>
      </c>
      <c r="R303" s="22" t="s">
        <v>971</v>
      </c>
      <c r="S303" s="4"/>
    </row>
    <row r="304" spans="2:19" ht="12" customHeight="1" outlineLevel="4" x14ac:dyDescent="0.2">
      <c r="B304" s="37" t="s">
        <v>972</v>
      </c>
      <c r="C304" s="37"/>
      <c r="D304" s="37"/>
    </row>
    <row r="305" spans="2:19" ht="12" customHeight="1" outlineLevel="5" collapsed="1" x14ac:dyDescent="0.2">
      <c r="B305" s="38" t="s">
        <v>880</v>
      </c>
      <c r="C305" s="38"/>
      <c r="D305" s="38"/>
    </row>
    <row r="306" spans="2:19" ht="96.3" customHeight="1" outlineLevel="6" x14ac:dyDescent="0.2">
      <c r="B306" s="3">
        <v>218</v>
      </c>
      <c r="C306" s="4" t="s">
        <v>973</v>
      </c>
      <c r="D306" s="4" t="s">
        <v>974</v>
      </c>
      <c r="E306" s="5" t="s">
        <v>975</v>
      </c>
      <c r="F306" s="9"/>
      <c r="G306" s="10"/>
      <c r="H306" s="11">
        <v>360</v>
      </c>
      <c r="I306" s="11">
        <v>12</v>
      </c>
      <c r="J306" s="10" t="s">
        <v>27</v>
      </c>
      <c r="K306" s="12"/>
      <c r="L306" s="3">
        <v>24</v>
      </c>
      <c r="M306" s="13">
        <v>29.653333333333332</v>
      </c>
      <c r="N306" s="19"/>
      <c r="O306" s="10">
        <f t="shared" ref="O306:O325" si="15">M306*N306</f>
        <v>0</v>
      </c>
      <c r="P306" s="20">
        <f>0.025*N306</f>
        <v>0</v>
      </c>
      <c r="Q306" s="21">
        <f>0.00012*N306</f>
        <v>0</v>
      </c>
      <c r="R306" s="22" t="s">
        <v>976</v>
      </c>
      <c r="S306" s="4"/>
    </row>
    <row r="307" spans="2:19" ht="96.3" customHeight="1" outlineLevel="6" x14ac:dyDescent="0.2">
      <c r="B307" s="3">
        <v>219</v>
      </c>
      <c r="C307" s="4" t="s">
        <v>977</v>
      </c>
      <c r="D307" s="4" t="s">
        <v>978</v>
      </c>
      <c r="E307" s="5" t="s">
        <v>979</v>
      </c>
      <c r="F307" s="9"/>
      <c r="G307" s="10"/>
      <c r="H307" s="11">
        <v>360</v>
      </c>
      <c r="I307" s="11">
        <v>12</v>
      </c>
      <c r="J307" s="10" t="s">
        <v>27</v>
      </c>
      <c r="K307" s="12"/>
      <c r="L307" s="3">
        <v>24</v>
      </c>
      <c r="M307" s="13">
        <v>29.653333333333332</v>
      </c>
      <c r="N307" s="19"/>
      <c r="O307" s="10">
        <f t="shared" si="15"/>
        <v>0</v>
      </c>
      <c r="P307" s="20">
        <f>0.025*N307</f>
        <v>0</v>
      </c>
      <c r="Q307" s="21">
        <f>0.00182*N307</f>
        <v>0</v>
      </c>
      <c r="R307" s="22" t="s">
        <v>980</v>
      </c>
      <c r="S307" s="4"/>
    </row>
    <row r="308" spans="2:19" ht="96.3" customHeight="1" outlineLevel="6" x14ac:dyDescent="0.2">
      <c r="B308" s="3">
        <v>220</v>
      </c>
      <c r="C308" s="4" t="s">
        <v>981</v>
      </c>
      <c r="D308" s="4" t="s">
        <v>982</v>
      </c>
      <c r="E308" s="5" t="s">
        <v>983</v>
      </c>
      <c r="F308" s="9"/>
      <c r="G308" s="10"/>
      <c r="H308" s="11">
        <v>360</v>
      </c>
      <c r="I308" s="11">
        <v>12</v>
      </c>
      <c r="J308" s="10" t="s">
        <v>27</v>
      </c>
      <c r="K308" s="12"/>
      <c r="L308" s="3">
        <v>24</v>
      </c>
      <c r="M308" s="13">
        <v>29.653333333333332</v>
      </c>
      <c r="N308" s="19"/>
      <c r="O308" s="10">
        <f t="shared" si="15"/>
        <v>0</v>
      </c>
      <c r="P308" s="20">
        <f>0.026*N308</f>
        <v>0</v>
      </c>
      <c r="Q308" s="21">
        <f>0.00017*N308</f>
        <v>0</v>
      </c>
      <c r="R308" s="22" t="s">
        <v>984</v>
      </c>
      <c r="S308" s="4"/>
    </row>
    <row r="309" spans="2:19" ht="96.3" customHeight="1" outlineLevel="6" x14ac:dyDescent="0.2">
      <c r="B309" s="3">
        <v>221</v>
      </c>
      <c r="C309" s="4" t="s">
        <v>985</v>
      </c>
      <c r="D309" s="4" t="s">
        <v>986</v>
      </c>
      <c r="E309" s="5" t="s">
        <v>987</v>
      </c>
      <c r="F309" s="9"/>
      <c r="G309" s="10"/>
      <c r="H309" s="11">
        <v>360</v>
      </c>
      <c r="I309" s="11">
        <v>12</v>
      </c>
      <c r="J309" s="10" t="s">
        <v>27</v>
      </c>
      <c r="K309" s="12"/>
      <c r="L309" s="3">
        <v>24</v>
      </c>
      <c r="M309" s="13">
        <v>29.653333333333332</v>
      </c>
      <c r="N309" s="19"/>
      <c r="O309" s="10">
        <f t="shared" si="15"/>
        <v>0</v>
      </c>
      <c r="P309" s="20">
        <f>0.025*N309</f>
        <v>0</v>
      </c>
      <c r="Q309" s="21">
        <f>0.00012*N309</f>
        <v>0</v>
      </c>
      <c r="R309" s="22" t="s">
        <v>988</v>
      </c>
      <c r="S309" s="4"/>
    </row>
    <row r="310" spans="2:19" ht="96.3" customHeight="1" outlineLevel="6" x14ac:dyDescent="0.2">
      <c r="B310" s="3">
        <v>222</v>
      </c>
      <c r="C310" s="4" t="s">
        <v>989</v>
      </c>
      <c r="D310" s="4" t="s">
        <v>990</v>
      </c>
      <c r="E310" s="5" t="s">
        <v>991</v>
      </c>
      <c r="F310" s="9"/>
      <c r="G310" s="10"/>
      <c r="H310" s="11">
        <v>360</v>
      </c>
      <c r="I310" s="11">
        <v>12</v>
      </c>
      <c r="J310" s="10" t="s">
        <v>27</v>
      </c>
      <c r="K310" s="12"/>
      <c r="L310" s="3">
        <v>24</v>
      </c>
      <c r="M310" s="13">
        <v>29.653333333333332</v>
      </c>
      <c r="N310" s="19"/>
      <c r="O310" s="10">
        <f t="shared" si="15"/>
        <v>0</v>
      </c>
      <c r="P310" s="20">
        <f>0.025*N310</f>
        <v>0</v>
      </c>
      <c r="Q310" s="21">
        <f>0.00014*N310</f>
        <v>0</v>
      </c>
      <c r="R310" s="22" t="s">
        <v>992</v>
      </c>
      <c r="S310" s="4"/>
    </row>
    <row r="311" spans="2:19" ht="96.3" customHeight="1" outlineLevel="6" x14ac:dyDescent="0.2">
      <c r="B311" s="3">
        <v>223</v>
      </c>
      <c r="C311" s="4" t="s">
        <v>993</v>
      </c>
      <c r="D311" s="4" t="s">
        <v>994</v>
      </c>
      <c r="E311" s="5" t="s">
        <v>995</v>
      </c>
      <c r="F311" s="9"/>
      <c r="G311" s="10"/>
      <c r="H311" s="11">
        <v>360</v>
      </c>
      <c r="I311" s="11">
        <v>12</v>
      </c>
      <c r="J311" s="10" t="s">
        <v>27</v>
      </c>
      <c r="K311" s="12"/>
      <c r="L311" s="3">
        <v>24</v>
      </c>
      <c r="M311" s="13">
        <v>29.653333333333332</v>
      </c>
      <c r="N311" s="19"/>
      <c r="O311" s="10">
        <f t="shared" si="15"/>
        <v>0</v>
      </c>
      <c r="P311" s="20">
        <f>0.025*N311</f>
        <v>0</v>
      </c>
      <c r="Q311" s="21">
        <f>0.00012*N311</f>
        <v>0</v>
      </c>
      <c r="R311" s="22" t="s">
        <v>996</v>
      </c>
      <c r="S311" s="4"/>
    </row>
    <row r="312" spans="2:19" ht="96.3" customHeight="1" outlineLevel="6" x14ac:dyDescent="0.2">
      <c r="B312" s="3">
        <v>224</v>
      </c>
      <c r="C312" s="4" t="s">
        <v>997</v>
      </c>
      <c r="D312" s="4" t="s">
        <v>998</v>
      </c>
      <c r="E312" s="5" t="s">
        <v>999</v>
      </c>
      <c r="F312" s="9"/>
      <c r="G312" s="10"/>
      <c r="H312" s="11">
        <v>360</v>
      </c>
      <c r="I312" s="11">
        <v>12</v>
      </c>
      <c r="J312" s="10" t="s">
        <v>27</v>
      </c>
      <c r="K312" s="12"/>
      <c r="L312" s="3">
        <v>24</v>
      </c>
      <c r="M312" s="13">
        <v>29.653333333333332</v>
      </c>
      <c r="N312" s="19"/>
      <c r="O312" s="10">
        <f t="shared" si="15"/>
        <v>0</v>
      </c>
      <c r="P312" s="20">
        <f>0.025*N312</f>
        <v>0</v>
      </c>
      <c r="Q312" s="21">
        <f>0.00182*N312</f>
        <v>0</v>
      </c>
      <c r="R312" s="22" t="s">
        <v>1000</v>
      </c>
      <c r="S312" s="4"/>
    </row>
    <row r="313" spans="2:19" ht="96.3" customHeight="1" outlineLevel="6" x14ac:dyDescent="0.2">
      <c r="B313" s="3">
        <v>225</v>
      </c>
      <c r="C313" s="4" t="s">
        <v>1001</v>
      </c>
      <c r="D313" s="4" t="s">
        <v>1002</v>
      </c>
      <c r="E313" s="5" t="s">
        <v>1003</v>
      </c>
      <c r="F313" s="9"/>
      <c r="G313" s="10"/>
      <c r="H313" s="11">
        <v>360</v>
      </c>
      <c r="I313" s="11">
        <v>12</v>
      </c>
      <c r="J313" s="10" t="s">
        <v>27</v>
      </c>
      <c r="K313" s="12"/>
      <c r="L313" s="3">
        <v>24</v>
      </c>
      <c r="M313" s="13">
        <v>29.653333333333332</v>
      </c>
      <c r="N313" s="19"/>
      <c r="O313" s="10">
        <f t="shared" si="15"/>
        <v>0</v>
      </c>
      <c r="P313" s="20">
        <f t="shared" ref="P313:P320" si="16">0.026*N313</f>
        <v>0</v>
      </c>
      <c r="Q313" s="21">
        <f>0.00017*N313</f>
        <v>0</v>
      </c>
      <c r="R313" s="22" t="s">
        <v>1004</v>
      </c>
      <c r="S313" s="4"/>
    </row>
    <row r="314" spans="2:19" ht="96.3" customHeight="1" outlineLevel="6" x14ac:dyDescent="0.2">
      <c r="B314" s="3">
        <v>226</v>
      </c>
      <c r="C314" s="4" t="s">
        <v>1005</v>
      </c>
      <c r="D314" s="4" t="s">
        <v>1006</v>
      </c>
      <c r="E314" s="5" t="s">
        <v>1007</v>
      </c>
      <c r="F314" s="9"/>
      <c r="G314" s="10"/>
      <c r="H314" s="11">
        <v>360</v>
      </c>
      <c r="I314" s="11">
        <v>12</v>
      </c>
      <c r="J314" s="10" t="s">
        <v>27</v>
      </c>
      <c r="K314" s="12"/>
      <c r="L314" s="3">
        <v>24</v>
      </c>
      <c r="M314" s="13">
        <v>29.653333333333332</v>
      </c>
      <c r="N314" s="19"/>
      <c r="O314" s="10">
        <f t="shared" si="15"/>
        <v>0</v>
      </c>
      <c r="P314" s="20">
        <f t="shared" si="16"/>
        <v>0</v>
      </c>
      <c r="Q314" s="21">
        <f>0.00017*N314</f>
        <v>0</v>
      </c>
      <c r="R314" s="22" t="s">
        <v>1008</v>
      </c>
      <c r="S314" s="4"/>
    </row>
    <row r="315" spans="2:19" ht="96.3" customHeight="1" outlineLevel="6" x14ac:dyDescent="0.2">
      <c r="B315" s="3">
        <v>227</v>
      </c>
      <c r="C315" s="4" t="s">
        <v>1009</v>
      </c>
      <c r="D315" s="4" t="s">
        <v>1010</v>
      </c>
      <c r="E315" s="5" t="s">
        <v>1011</v>
      </c>
      <c r="F315" s="9"/>
      <c r="G315" s="10"/>
      <c r="H315" s="11">
        <v>360</v>
      </c>
      <c r="I315" s="11">
        <v>12</v>
      </c>
      <c r="J315" s="10" t="s">
        <v>27</v>
      </c>
      <c r="K315" s="12"/>
      <c r="L315" s="3">
        <v>24</v>
      </c>
      <c r="M315" s="13">
        <v>29.653333333333332</v>
      </c>
      <c r="N315" s="19"/>
      <c r="O315" s="10">
        <f t="shared" si="15"/>
        <v>0</v>
      </c>
      <c r="P315" s="20">
        <f t="shared" si="16"/>
        <v>0</v>
      </c>
      <c r="Q315" s="21">
        <f>0.00014*N315</f>
        <v>0</v>
      </c>
      <c r="R315" s="22" t="s">
        <v>1012</v>
      </c>
      <c r="S315" s="4"/>
    </row>
    <row r="316" spans="2:19" ht="96.3" customHeight="1" outlineLevel="6" x14ac:dyDescent="0.2">
      <c r="B316" s="3">
        <v>228</v>
      </c>
      <c r="C316" s="4" t="s">
        <v>1013</v>
      </c>
      <c r="D316" s="4" t="s">
        <v>1014</v>
      </c>
      <c r="E316" s="5" t="s">
        <v>1015</v>
      </c>
      <c r="F316" s="9"/>
      <c r="G316" s="10"/>
      <c r="H316" s="11">
        <v>360</v>
      </c>
      <c r="I316" s="11">
        <v>12</v>
      </c>
      <c r="J316" s="10" t="s">
        <v>27</v>
      </c>
      <c r="K316" s="12"/>
      <c r="L316" s="3">
        <v>24</v>
      </c>
      <c r="M316" s="13">
        <v>29.653333333333332</v>
      </c>
      <c r="N316" s="19"/>
      <c r="O316" s="10">
        <f t="shared" si="15"/>
        <v>0</v>
      </c>
      <c r="P316" s="20">
        <f t="shared" si="16"/>
        <v>0</v>
      </c>
      <c r="Q316" s="21">
        <f>0.00018*N316</f>
        <v>0</v>
      </c>
      <c r="R316" s="22" t="s">
        <v>1016</v>
      </c>
      <c r="S316" s="4"/>
    </row>
    <row r="317" spans="2:19" ht="96.3" customHeight="1" outlineLevel="6" x14ac:dyDescent="0.2">
      <c r="B317" s="3">
        <v>229</v>
      </c>
      <c r="C317" s="4" t="s">
        <v>1017</v>
      </c>
      <c r="D317" s="4" t="s">
        <v>1018</v>
      </c>
      <c r="E317" s="5" t="s">
        <v>1019</v>
      </c>
      <c r="F317" s="9"/>
      <c r="G317" s="10"/>
      <c r="H317" s="11">
        <v>360</v>
      </c>
      <c r="I317" s="11">
        <v>12</v>
      </c>
      <c r="J317" s="10" t="s">
        <v>27</v>
      </c>
      <c r="K317" s="12"/>
      <c r="L317" s="3">
        <v>24</v>
      </c>
      <c r="M317" s="13">
        <v>29.653333333333332</v>
      </c>
      <c r="N317" s="19"/>
      <c r="O317" s="10">
        <f t="shared" si="15"/>
        <v>0</v>
      </c>
      <c r="P317" s="20">
        <f t="shared" si="16"/>
        <v>0</v>
      </c>
      <c r="Q317" s="21">
        <f>0.00014*N317</f>
        <v>0</v>
      </c>
      <c r="R317" s="22" t="s">
        <v>1020</v>
      </c>
      <c r="S317" s="4"/>
    </row>
    <row r="318" spans="2:19" ht="96.3" customHeight="1" outlineLevel="6" x14ac:dyDescent="0.2">
      <c r="B318" s="3">
        <v>230</v>
      </c>
      <c r="C318" s="4" t="s">
        <v>1021</v>
      </c>
      <c r="D318" s="4" t="s">
        <v>1022</v>
      </c>
      <c r="E318" s="5" t="s">
        <v>1023</v>
      </c>
      <c r="F318" s="9"/>
      <c r="G318" s="10"/>
      <c r="H318" s="11">
        <v>360</v>
      </c>
      <c r="I318" s="11">
        <v>12</v>
      </c>
      <c r="J318" s="10" t="s">
        <v>27</v>
      </c>
      <c r="K318" s="12"/>
      <c r="L318" s="3">
        <v>24</v>
      </c>
      <c r="M318" s="13">
        <v>29.653333333333332</v>
      </c>
      <c r="N318" s="19"/>
      <c r="O318" s="10">
        <f t="shared" si="15"/>
        <v>0</v>
      </c>
      <c r="P318" s="20">
        <f t="shared" si="16"/>
        <v>0</v>
      </c>
      <c r="Q318" s="21">
        <f>0.00014*N318</f>
        <v>0</v>
      </c>
      <c r="R318" s="22" t="s">
        <v>1024</v>
      </c>
      <c r="S318" s="4"/>
    </row>
    <row r="319" spans="2:19" ht="96.3" customHeight="1" outlineLevel="6" x14ac:dyDescent="0.2">
      <c r="B319" s="3">
        <v>231</v>
      </c>
      <c r="C319" s="4" t="s">
        <v>1025</v>
      </c>
      <c r="D319" s="4" t="s">
        <v>1026</v>
      </c>
      <c r="E319" s="5" t="s">
        <v>1027</v>
      </c>
      <c r="F319" s="9"/>
      <c r="G319" s="10"/>
      <c r="H319" s="11">
        <v>360</v>
      </c>
      <c r="I319" s="11">
        <v>12</v>
      </c>
      <c r="J319" s="10" t="s">
        <v>27</v>
      </c>
      <c r="K319" s="12"/>
      <c r="L319" s="3">
        <v>24</v>
      </c>
      <c r="M319" s="13">
        <v>29.653333333333332</v>
      </c>
      <c r="N319" s="19"/>
      <c r="O319" s="10">
        <f t="shared" si="15"/>
        <v>0</v>
      </c>
      <c r="P319" s="20">
        <f t="shared" si="16"/>
        <v>0</v>
      </c>
      <c r="Q319" s="21">
        <f>0.00017*N319</f>
        <v>0</v>
      </c>
      <c r="R319" s="22" t="s">
        <v>1028</v>
      </c>
      <c r="S319" s="4"/>
    </row>
    <row r="320" spans="2:19" ht="96.3" customHeight="1" outlineLevel="6" x14ac:dyDescent="0.2">
      <c r="B320" s="3">
        <v>232</v>
      </c>
      <c r="C320" s="4" t="s">
        <v>1029</v>
      </c>
      <c r="D320" s="4" t="s">
        <v>1030</v>
      </c>
      <c r="E320" s="5" t="s">
        <v>1031</v>
      </c>
      <c r="F320" s="9"/>
      <c r="G320" s="10"/>
      <c r="H320" s="11">
        <v>360</v>
      </c>
      <c r="I320" s="11">
        <v>12</v>
      </c>
      <c r="J320" s="10" t="s">
        <v>27</v>
      </c>
      <c r="K320" s="12"/>
      <c r="L320" s="3">
        <v>24</v>
      </c>
      <c r="M320" s="13">
        <v>29.653333333333332</v>
      </c>
      <c r="N320" s="19"/>
      <c r="O320" s="10">
        <f t="shared" si="15"/>
        <v>0</v>
      </c>
      <c r="P320" s="20">
        <f t="shared" si="16"/>
        <v>0</v>
      </c>
      <c r="Q320" s="21">
        <f>0.00017*N320</f>
        <v>0</v>
      </c>
      <c r="R320" s="22" t="s">
        <v>1032</v>
      </c>
      <c r="S320" s="4"/>
    </row>
    <row r="321" spans="2:19" ht="96.3" customHeight="1" outlineLevel="6" x14ac:dyDescent="0.2">
      <c r="B321" s="3">
        <v>233</v>
      </c>
      <c r="C321" s="4" t="s">
        <v>1033</v>
      </c>
      <c r="D321" s="4" t="s">
        <v>1034</v>
      </c>
      <c r="E321" s="5" t="s">
        <v>1035</v>
      </c>
      <c r="F321" s="9"/>
      <c r="G321" s="10"/>
      <c r="H321" s="11">
        <v>360</v>
      </c>
      <c r="I321" s="11">
        <v>12</v>
      </c>
      <c r="J321" s="10" t="s">
        <v>27</v>
      </c>
      <c r="K321" s="12"/>
      <c r="L321" s="3">
        <v>24</v>
      </c>
      <c r="M321" s="13">
        <v>29.653333333333332</v>
      </c>
      <c r="N321" s="19"/>
      <c r="O321" s="10">
        <f t="shared" si="15"/>
        <v>0</v>
      </c>
      <c r="P321" s="20">
        <f>0.027*N321</f>
        <v>0</v>
      </c>
      <c r="Q321" s="21">
        <f>0.00014*N321</f>
        <v>0</v>
      </c>
      <c r="R321" s="22" t="s">
        <v>1036</v>
      </c>
      <c r="S321" s="4"/>
    </row>
    <row r="322" spans="2:19" ht="96.3" customHeight="1" outlineLevel="6" x14ac:dyDescent="0.2">
      <c r="B322" s="3">
        <v>234</v>
      </c>
      <c r="C322" s="4" t="s">
        <v>1037</v>
      </c>
      <c r="D322" s="4" t="s">
        <v>1038</v>
      </c>
      <c r="E322" s="5" t="s">
        <v>1039</v>
      </c>
      <c r="F322" s="9"/>
      <c r="G322" s="10"/>
      <c r="H322" s="11">
        <v>360</v>
      </c>
      <c r="I322" s="11">
        <v>12</v>
      </c>
      <c r="J322" s="10" t="s">
        <v>27</v>
      </c>
      <c r="K322" s="12"/>
      <c r="L322" s="3">
        <v>24</v>
      </c>
      <c r="M322" s="13">
        <v>29.653333333333332</v>
      </c>
      <c r="N322" s="19"/>
      <c r="O322" s="10">
        <f t="shared" si="15"/>
        <v>0</v>
      </c>
      <c r="P322" s="20">
        <f>0.025*N322</f>
        <v>0</v>
      </c>
      <c r="Q322" s="21">
        <f>0.00017*N322</f>
        <v>0</v>
      </c>
      <c r="R322" s="22" t="s">
        <v>1040</v>
      </c>
      <c r="S322" s="4"/>
    </row>
    <row r="323" spans="2:19" ht="96.3" customHeight="1" outlineLevel="6" x14ac:dyDescent="0.2">
      <c r="B323" s="3">
        <v>235</v>
      </c>
      <c r="C323" s="4" t="s">
        <v>1041</v>
      </c>
      <c r="D323" s="4" t="s">
        <v>1042</v>
      </c>
      <c r="E323" s="5" t="s">
        <v>1043</v>
      </c>
      <c r="F323" s="9"/>
      <c r="G323" s="10"/>
      <c r="H323" s="11">
        <v>360</v>
      </c>
      <c r="I323" s="11">
        <v>12</v>
      </c>
      <c r="J323" s="10" t="s">
        <v>27</v>
      </c>
      <c r="K323" s="12"/>
      <c r="L323" s="3">
        <v>24</v>
      </c>
      <c r="M323" s="13">
        <v>29.653333333333332</v>
      </c>
      <c r="N323" s="19"/>
      <c r="O323" s="10">
        <f t="shared" si="15"/>
        <v>0</v>
      </c>
      <c r="P323" s="20">
        <f>0.022*N323</f>
        <v>0</v>
      </c>
      <c r="Q323" s="21">
        <f>0.00012*N323</f>
        <v>0</v>
      </c>
      <c r="R323" s="22" t="s">
        <v>1044</v>
      </c>
      <c r="S323" s="4"/>
    </row>
    <row r="324" spans="2:19" ht="96.3" customHeight="1" outlineLevel="6" x14ac:dyDescent="0.2">
      <c r="B324" s="3">
        <v>236</v>
      </c>
      <c r="C324" s="4" t="s">
        <v>1045</v>
      </c>
      <c r="D324" s="4" t="s">
        <v>1046</v>
      </c>
      <c r="E324" s="5" t="s">
        <v>1047</v>
      </c>
      <c r="F324" s="9"/>
      <c r="G324" s="10"/>
      <c r="H324" s="11">
        <v>360</v>
      </c>
      <c r="I324" s="11">
        <v>12</v>
      </c>
      <c r="J324" s="10" t="s">
        <v>27</v>
      </c>
      <c r="K324" s="12"/>
      <c r="L324" s="3">
        <v>24</v>
      </c>
      <c r="M324" s="13">
        <v>29.653333333333332</v>
      </c>
      <c r="N324" s="19"/>
      <c r="O324" s="10">
        <f t="shared" si="15"/>
        <v>0</v>
      </c>
      <c r="P324" s="20">
        <f>0.022*N324</f>
        <v>0</v>
      </c>
      <c r="Q324" s="21">
        <f>0.00017*N324</f>
        <v>0</v>
      </c>
      <c r="R324" s="22" t="s">
        <v>1048</v>
      </c>
      <c r="S324" s="4"/>
    </row>
    <row r="325" spans="2:19" ht="96.3" customHeight="1" outlineLevel="6" x14ac:dyDescent="0.2">
      <c r="B325" s="3">
        <v>237</v>
      </c>
      <c r="C325" s="4" t="s">
        <v>1049</v>
      </c>
      <c r="D325" s="4" t="s">
        <v>1050</v>
      </c>
      <c r="E325" s="5" t="s">
        <v>1051</v>
      </c>
      <c r="F325" s="9"/>
      <c r="G325" s="10"/>
      <c r="H325" s="11">
        <v>360</v>
      </c>
      <c r="I325" s="11">
        <v>12</v>
      </c>
      <c r="J325" s="10" t="s">
        <v>27</v>
      </c>
      <c r="K325" s="12"/>
      <c r="L325" s="3">
        <v>24</v>
      </c>
      <c r="M325" s="13">
        <v>29.653333333333332</v>
      </c>
      <c r="N325" s="19"/>
      <c r="O325" s="10">
        <f t="shared" si="15"/>
        <v>0</v>
      </c>
      <c r="P325" s="20">
        <f>0.026*N325</f>
        <v>0</v>
      </c>
      <c r="Q325" s="21">
        <f>0.00017*N325</f>
        <v>0</v>
      </c>
      <c r="R325" s="22" t="s">
        <v>1052</v>
      </c>
      <c r="S325" s="4"/>
    </row>
    <row r="326" spans="2:19" ht="12" customHeight="1" outlineLevel="5" x14ac:dyDescent="0.2">
      <c r="B326" s="38" t="s">
        <v>1053</v>
      </c>
      <c r="C326" s="38"/>
      <c r="D326" s="38"/>
    </row>
    <row r="327" spans="2:19" ht="12" customHeight="1" outlineLevel="6" collapsed="1" x14ac:dyDescent="0.2">
      <c r="B327" s="39" t="s">
        <v>1054</v>
      </c>
      <c r="C327" s="39"/>
      <c r="D327" s="39"/>
    </row>
    <row r="328" spans="2:19" ht="96.3" customHeight="1" outlineLevel="7" x14ac:dyDescent="0.2">
      <c r="B328" s="3">
        <v>238</v>
      </c>
      <c r="C328" s="4" t="s">
        <v>1055</v>
      </c>
      <c r="D328" s="4" t="s">
        <v>1056</v>
      </c>
      <c r="E328" s="5" t="s">
        <v>1057</v>
      </c>
      <c r="F328" s="9"/>
      <c r="G328" s="10"/>
      <c r="H328" s="11">
        <v>360</v>
      </c>
      <c r="I328" s="11">
        <v>12</v>
      </c>
      <c r="J328" s="10" t="s">
        <v>27</v>
      </c>
      <c r="K328" s="12"/>
      <c r="L328" s="3">
        <v>24</v>
      </c>
      <c r="M328" s="13">
        <v>23.426666666666666</v>
      </c>
      <c r="N328" s="19"/>
      <c r="O328" s="10">
        <f>M328*N328</f>
        <v>0</v>
      </c>
      <c r="P328" s="20">
        <f>0.028*N328</f>
        <v>0</v>
      </c>
      <c r="Q328" s="21">
        <f>0.00053*N328</f>
        <v>0</v>
      </c>
      <c r="R328" s="22" t="s">
        <v>1058</v>
      </c>
      <c r="S328" s="4"/>
    </row>
    <row r="329" spans="2:19" ht="96.3" customHeight="1" outlineLevel="7" x14ac:dyDescent="0.2">
      <c r="B329" s="3">
        <v>239</v>
      </c>
      <c r="C329" s="4" t="s">
        <v>1059</v>
      </c>
      <c r="D329" s="4" t="s">
        <v>1060</v>
      </c>
      <c r="E329" s="5" t="s">
        <v>1061</v>
      </c>
      <c r="F329" s="9"/>
      <c r="G329" s="10"/>
      <c r="H329" s="11">
        <v>360</v>
      </c>
      <c r="I329" s="11">
        <v>12</v>
      </c>
      <c r="J329" s="10" t="s">
        <v>27</v>
      </c>
      <c r="K329" s="12"/>
      <c r="L329" s="3">
        <v>24</v>
      </c>
      <c r="M329" s="13">
        <v>20.8</v>
      </c>
      <c r="N329" s="19"/>
      <c r="O329" s="10">
        <f>M329*N329</f>
        <v>0</v>
      </c>
      <c r="P329" s="20">
        <f>0.028*N329</f>
        <v>0</v>
      </c>
      <c r="Q329" s="21">
        <f>0.00015*N329</f>
        <v>0</v>
      </c>
      <c r="R329" s="22" t="s">
        <v>1062</v>
      </c>
      <c r="S329" s="4"/>
    </row>
    <row r="330" spans="2:19" ht="96.3" customHeight="1" outlineLevel="7" x14ac:dyDescent="0.2">
      <c r="B330" s="3">
        <v>240</v>
      </c>
      <c r="C330" s="4" t="s">
        <v>1063</v>
      </c>
      <c r="D330" s="4" t="s">
        <v>1064</v>
      </c>
      <c r="E330" s="5" t="s">
        <v>1065</v>
      </c>
      <c r="F330" s="9"/>
      <c r="G330" s="10"/>
      <c r="H330" s="11">
        <v>360</v>
      </c>
      <c r="I330" s="11">
        <v>12</v>
      </c>
      <c r="J330" s="10" t="s">
        <v>27</v>
      </c>
      <c r="K330" s="12"/>
      <c r="L330" s="3">
        <v>24</v>
      </c>
      <c r="M330" s="13">
        <v>20.8</v>
      </c>
      <c r="N330" s="19"/>
      <c r="O330" s="10">
        <f>M330*N330</f>
        <v>0</v>
      </c>
      <c r="P330" s="20">
        <f>0.026*N330</f>
        <v>0</v>
      </c>
      <c r="Q330" s="21">
        <f>0.00006*N330</f>
        <v>0</v>
      </c>
      <c r="R330" s="22" t="s">
        <v>1066</v>
      </c>
      <c r="S330" s="4"/>
    </row>
    <row r="331" spans="2:19" ht="12" customHeight="1" outlineLevel="4" x14ac:dyDescent="0.2">
      <c r="B331" s="37" t="s">
        <v>1067</v>
      </c>
      <c r="C331" s="37"/>
      <c r="D331" s="37"/>
    </row>
    <row r="332" spans="2:19" ht="12" customHeight="1" outlineLevel="5" x14ac:dyDescent="0.2">
      <c r="B332" s="38" t="s">
        <v>1068</v>
      </c>
      <c r="C332" s="38"/>
      <c r="D332" s="38"/>
    </row>
    <row r="333" spans="2:19" ht="12" customHeight="1" outlineLevel="6" collapsed="1" x14ac:dyDescent="0.2">
      <c r="B333" s="39" t="s">
        <v>1069</v>
      </c>
      <c r="C333" s="39"/>
      <c r="D333" s="39"/>
    </row>
    <row r="334" spans="2:19" ht="96.3" customHeight="1" outlineLevel="7" x14ac:dyDescent="0.2">
      <c r="B334" s="3">
        <v>241</v>
      </c>
      <c r="C334" s="4" t="s">
        <v>1070</v>
      </c>
      <c r="D334" s="4" t="s">
        <v>1071</v>
      </c>
      <c r="E334" s="5" t="s">
        <v>1072</v>
      </c>
      <c r="F334" s="9"/>
      <c r="G334" s="10"/>
      <c r="H334" s="11">
        <v>480</v>
      </c>
      <c r="I334" s="11">
        <v>12</v>
      </c>
      <c r="J334" s="10" t="s">
        <v>27</v>
      </c>
      <c r="K334" s="12"/>
      <c r="L334" s="3">
        <v>12</v>
      </c>
      <c r="M334" s="13">
        <v>33.839999999999996</v>
      </c>
      <c r="N334" s="19"/>
      <c r="O334" s="10">
        <f>M334*N334</f>
        <v>0</v>
      </c>
      <c r="P334" s="20">
        <f>0.039*N334</f>
        <v>0</v>
      </c>
      <c r="Q334" s="21">
        <f>0.00013*N334</f>
        <v>0</v>
      </c>
      <c r="R334" s="22" t="s">
        <v>1073</v>
      </c>
      <c r="S334" s="4"/>
    </row>
    <row r="335" spans="2:19" ht="12" customHeight="1" outlineLevel="6" collapsed="1" x14ac:dyDescent="0.2">
      <c r="B335" s="39" t="s">
        <v>1074</v>
      </c>
      <c r="C335" s="39"/>
      <c r="D335" s="39"/>
    </row>
    <row r="336" spans="2:19" ht="96.3" customHeight="1" outlineLevel="7" x14ac:dyDescent="0.2">
      <c r="B336" s="3">
        <v>242</v>
      </c>
      <c r="C336" s="4" t="s">
        <v>1075</v>
      </c>
      <c r="D336" s="4" t="s">
        <v>1076</v>
      </c>
      <c r="E336" s="5" t="s">
        <v>1077</v>
      </c>
      <c r="F336" s="9"/>
      <c r="G336" s="10"/>
      <c r="H336" s="11">
        <v>480</v>
      </c>
      <c r="I336" s="11">
        <v>12</v>
      </c>
      <c r="J336" s="10" t="s">
        <v>27</v>
      </c>
      <c r="K336" s="12"/>
      <c r="L336" s="3">
        <v>12</v>
      </c>
      <c r="M336" s="13">
        <v>38.453333333333333</v>
      </c>
      <c r="N336" s="19"/>
      <c r="O336" s="10">
        <f>M336*N336</f>
        <v>0</v>
      </c>
      <c r="P336" s="20">
        <f>0.046*N336</f>
        <v>0</v>
      </c>
      <c r="Q336" s="21">
        <f>0.00013*N336</f>
        <v>0</v>
      </c>
      <c r="R336" s="22" t="s">
        <v>1078</v>
      </c>
      <c r="S336" s="4"/>
    </row>
    <row r="337" spans="2:19" ht="12" customHeight="1" outlineLevel="6" collapsed="1" x14ac:dyDescent="0.2">
      <c r="B337" s="39" t="s">
        <v>1079</v>
      </c>
      <c r="C337" s="39"/>
      <c r="D337" s="39"/>
    </row>
    <row r="338" spans="2:19" ht="96.3" customHeight="1" outlineLevel="7" x14ac:dyDescent="0.2">
      <c r="B338" s="3">
        <v>243</v>
      </c>
      <c r="C338" s="4" t="s">
        <v>1080</v>
      </c>
      <c r="D338" s="4" t="s">
        <v>1081</v>
      </c>
      <c r="E338" s="5" t="s">
        <v>1082</v>
      </c>
      <c r="F338" s="9"/>
      <c r="G338" s="10"/>
      <c r="H338" s="11">
        <v>360</v>
      </c>
      <c r="I338" s="11">
        <v>12</v>
      </c>
      <c r="J338" s="11">
        <v>48</v>
      </c>
      <c r="K338" s="12"/>
      <c r="L338" s="3">
        <v>12</v>
      </c>
      <c r="M338" s="13">
        <v>41.293333333333329</v>
      </c>
      <c r="N338" s="19"/>
      <c r="O338" s="10">
        <f t="shared" ref="O338:O345" si="17">M338*N338</f>
        <v>0</v>
      </c>
      <c r="P338" s="20">
        <f>0.037*N338</f>
        <v>0</v>
      </c>
      <c r="Q338" s="21">
        <f>0.00056*N338</f>
        <v>0</v>
      </c>
      <c r="R338" s="22" t="s">
        <v>1083</v>
      </c>
      <c r="S338" s="4"/>
    </row>
    <row r="339" spans="2:19" ht="96.3" customHeight="1" outlineLevel="7" x14ac:dyDescent="0.2">
      <c r="B339" s="3">
        <v>244</v>
      </c>
      <c r="C339" s="4" t="s">
        <v>1084</v>
      </c>
      <c r="D339" s="4" t="s">
        <v>1085</v>
      </c>
      <c r="E339" s="5" t="s">
        <v>1086</v>
      </c>
      <c r="F339" s="9"/>
      <c r="G339" s="10"/>
      <c r="H339" s="11">
        <v>240</v>
      </c>
      <c r="I339" s="11">
        <v>12</v>
      </c>
      <c r="J339" s="11">
        <v>240</v>
      </c>
      <c r="K339" s="12"/>
      <c r="L339" s="3">
        <v>12</v>
      </c>
      <c r="M339" s="13">
        <v>33.64</v>
      </c>
      <c r="N339" s="19"/>
      <c r="O339" s="10">
        <f t="shared" si="17"/>
        <v>0</v>
      </c>
      <c r="P339" s="20">
        <f>0.053*N339</f>
        <v>0</v>
      </c>
      <c r="Q339" s="21">
        <f>0.00009*N339</f>
        <v>0</v>
      </c>
      <c r="R339" s="22" t="s">
        <v>1087</v>
      </c>
      <c r="S339" s="4"/>
    </row>
    <row r="340" spans="2:19" ht="96.3" customHeight="1" outlineLevel="7" x14ac:dyDescent="0.2">
      <c r="B340" s="3">
        <v>245</v>
      </c>
      <c r="C340" s="4" t="s">
        <v>1088</v>
      </c>
      <c r="D340" s="4" t="s">
        <v>1089</v>
      </c>
      <c r="E340" s="5" t="s">
        <v>1090</v>
      </c>
      <c r="F340" s="9"/>
      <c r="G340" s="10"/>
      <c r="H340" s="11">
        <v>240</v>
      </c>
      <c r="I340" s="11">
        <v>12</v>
      </c>
      <c r="J340" s="11">
        <v>53</v>
      </c>
      <c r="K340" s="12"/>
      <c r="L340" s="3">
        <v>12</v>
      </c>
      <c r="M340" s="13">
        <v>31.24</v>
      </c>
      <c r="N340" s="19"/>
      <c r="O340" s="10">
        <f t="shared" si="17"/>
        <v>0</v>
      </c>
      <c r="P340" s="20">
        <f>0.043*N340</f>
        <v>0</v>
      </c>
      <c r="Q340" s="21">
        <f>0.00013*N340</f>
        <v>0</v>
      </c>
      <c r="R340" s="22" t="s">
        <v>1091</v>
      </c>
      <c r="S340" s="4"/>
    </row>
    <row r="341" spans="2:19" ht="96.3" customHeight="1" outlineLevel="7" x14ac:dyDescent="0.2">
      <c r="B341" s="3">
        <v>246</v>
      </c>
      <c r="C341" s="4" t="s">
        <v>1092</v>
      </c>
      <c r="D341" s="4" t="s">
        <v>1093</v>
      </c>
      <c r="E341" s="5" t="s">
        <v>1094</v>
      </c>
      <c r="F341" s="9"/>
      <c r="G341" s="10"/>
      <c r="H341" s="11">
        <v>240</v>
      </c>
      <c r="I341" s="11">
        <v>12</v>
      </c>
      <c r="J341" s="11">
        <v>407</v>
      </c>
      <c r="K341" s="12"/>
      <c r="L341" s="3">
        <v>12</v>
      </c>
      <c r="M341" s="13">
        <v>47.080000000000005</v>
      </c>
      <c r="N341" s="19"/>
      <c r="O341" s="10">
        <f t="shared" si="17"/>
        <v>0</v>
      </c>
      <c r="P341" s="20">
        <f>0.043*N341</f>
        <v>0</v>
      </c>
      <c r="Q341" s="21">
        <f>0.00017*N341</f>
        <v>0</v>
      </c>
      <c r="R341" s="22" t="s">
        <v>1095</v>
      </c>
      <c r="S341" s="4"/>
    </row>
    <row r="342" spans="2:19" ht="96.3" customHeight="1" outlineLevel="7" x14ac:dyDescent="0.2">
      <c r="B342" s="3">
        <v>247</v>
      </c>
      <c r="C342" s="4" t="s">
        <v>1096</v>
      </c>
      <c r="D342" s="4" t="s">
        <v>1097</v>
      </c>
      <c r="E342" s="5" t="s">
        <v>1098</v>
      </c>
      <c r="F342" s="9"/>
      <c r="G342" s="10"/>
      <c r="H342" s="11">
        <v>480</v>
      </c>
      <c r="I342" s="11">
        <v>12</v>
      </c>
      <c r="J342" s="10" t="s">
        <v>27</v>
      </c>
      <c r="K342" s="12"/>
      <c r="L342" s="3">
        <v>12</v>
      </c>
      <c r="M342" s="13">
        <v>39.24</v>
      </c>
      <c r="N342" s="19"/>
      <c r="O342" s="10">
        <f t="shared" si="17"/>
        <v>0</v>
      </c>
      <c r="P342" s="26">
        <f>0.05*N342</f>
        <v>0</v>
      </c>
      <c r="Q342" s="21">
        <f>0.00008*N342</f>
        <v>0</v>
      </c>
      <c r="R342" s="22" t="s">
        <v>1099</v>
      </c>
      <c r="S342" s="4"/>
    </row>
    <row r="343" spans="2:19" ht="96.3" customHeight="1" outlineLevel="7" x14ac:dyDescent="0.2">
      <c r="B343" s="3">
        <v>248</v>
      </c>
      <c r="C343" s="4" t="s">
        <v>1100</v>
      </c>
      <c r="D343" s="4" t="s">
        <v>1101</v>
      </c>
      <c r="E343" s="5" t="s">
        <v>1102</v>
      </c>
      <c r="F343" s="9"/>
      <c r="G343" s="10"/>
      <c r="H343" s="11">
        <v>480</v>
      </c>
      <c r="I343" s="11">
        <v>12</v>
      </c>
      <c r="J343" s="10" t="s">
        <v>27</v>
      </c>
      <c r="K343" s="12"/>
      <c r="L343" s="3">
        <v>12</v>
      </c>
      <c r="M343" s="13">
        <v>39.24</v>
      </c>
      <c r="N343" s="19"/>
      <c r="O343" s="10">
        <f t="shared" si="17"/>
        <v>0</v>
      </c>
      <c r="P343" s="20">
        <f>0.056*N343</f>
        <v>0</v>
      </c>
      <c r="Q343" s="21">
        <f>0.00017*N343</f>
        <v>0</v>
      </c>
      <c r="R343" s="22" t="s">
        <v>1103</v>
      </c>
      <c r="S343" s="4"/>
    </row>
    <row r="344" spans="2:19" ht="96.3" customHeight="1" outlineLevel="7" x14ac:dyDescent="0.2">
      <c r="B344" s="3">
        <v>249</v>
      </c>
      <c r="C344" s="4" t="s">
        <v>1104</v>
      </c>
      <c r="D344" s="4" t="s">
        <v>1105</v>
      </c>
      <c r="E344" s="5" t="s">
        <v>1106</v>
      </c>
      <c r="F344" s="9"/>
      <c r="G344" s="10"/>
      <c r="H344" s="11">
        <v>480</v>
      </c>
      <c r="I344" s="11">
        <v>12</v>
      </c>
      <c r="J344" s="10" t="s">
        <v>27</v>
      </c>
      <c r="K344" s="12"/>
      <c r="L344" s="3">
        <v>12</v>
      </c>
      <c r="M344" s="13">
        <v>39.24</v>
      </c>
      <c r="N344" s="19"/>
      <c r="O344" s="10">
        <f t="shared" si="17"/>
        <v>0</v>
      </c>
      <c r="P344" s="20">
        <f>0.065*N344</f>
        <v>0</v>
      </c>
      <c r="Q344" s="21">
        <f>0.00013*N344</f>
        <v>0</v>
      </c>
      <c r="R344" s="22" t="s">
        <v>1107</v>
      </c>
      <c r="S344" s="4"/>
    </row>
    <row r="345" spans="2:19" ht="96.3" customHeight="1" outlineLevel="7" x14ac:dyDescent="0.2">
      <c r="B345" s="3">
        <v>250</v>
      </c>
      <c r="C345" s="4" t="s">
        <v>1108</v>
      </c>
      <c r="D345" s="4" t="s">
        <v>1109</v>
      </c>
      <c r="E345" s="5" t="s">
        <v>1110</v>
      </c>
      <c r="F345" s="9"/>
      <c r="G345" s="10"/>
      <c r="H345" s="11">
        <v>72</v>
      </c>
      <c r="I345" s="11">
        <v>12</v>
      </c>
      <c r="J345" s="10" t="s">
        <v>27</v>
      </c>
      <c r="K345" s="12"/>
      <c r="L345" s="3">
        <v>12</v>
      </c>
      <c r="M345" s="13">
        <v>79.373333333333335</v>
      </c>
      <c r="N345" s="19"/>
      <c r="O345" s="10">
        <f t="shared" si="17"/>
        <v>0</v>
      </c>
      <c r="P345" s="20">
        <f>0.053*N345</f>
        <v>0</v>
      </c>
      <c r="Q345" s="21">
        <f>0.00017*N345</f>
        <v>0</v>
      </c>
      <c r="R345" s="22" t="s">
        <v>1111</v>
      </c>
      <c r="S345" s="4"/>
    </row>
    <row r="346" spans="2:19" ht="12" customHeight="1" outlineLevel="6" collapsed="1" x14ac:dyDescent="0.2">
      <c r="B346" s="39" t="s">
        <v>1112</v>
      </c>
      <c r="C346" s="39"/>
      <c r="D346" s="39"/>
    </row>
    <row r="347" spans="2:19" ht="96.3" customHeight="1" outlineLevel="7" x14ac:dyDescent="0.2">
      <c r="B347" s="3">
        <v>251</v>
      </c>
      <c r="C347" s="4" t="s">
        <v>1113</v>
      </c>
      <c r="D347" s="4" t="s">
        <v>1114</v>
      </c>
      <c r="E347" s="5" t="s">
        <v>1115</v>
      </c>
      <c r="F347" s="9"/>
      <c r="G347" s="10"/>
      <c r="H347" s="11">
        <v>840</v>
      </c>
      <c r="I347" s="11">
        <v>12</v>
      </c>
      <c r="J347" s="11">
        <v>432</v>
      </c>
      <c r="K347" s="12"/>
      <c r="L347" s="3">
        <v>12</v>
      </c>
      <c r="M347" s="13">
        <v>43.28</v>
      </c>
      <c r="N347" s="19"/>
      <c r="O347" s="10">
        <f t="shared" ref="O347:O362" si="18">M347*N347</f>
        <v>0</v>
      </c>
      <c r="P347" s="20">
        <f>0.027*N347</f>
        <v>0</v>
      </c>
      <c r="Q347" s="27">
        <f>0.0001*N347</f>
        <v>0</v>
      </c>
      <c r="R347" s="22" t="s">
        <v>1116</v>
      </c>
      <c r="S347" s="4"/>
    </row>
    <row r="348" spans="2:19" ht="96.3" customHeight="1" outlineLevel="7" x14ac:dyDescent="0.2">
      <c r="B348" s="3">
        <v>252</v>
      </c>
      <c r="C348" s="4" t="s">
        <v>1117</v>
      </c>
      <c r="D348" s="4" t="s">
        <v>1118</v>
      </c>
      <c r="E348" s="5" t="s">
        <v>1119</v>
      </c>
      <c r="F348" s="9"/>
      <c r="G348" s="10"/>
      <c r="H348" s="11">
        <v>840</v>
      </c>
      <c r="I348" s="11">
        <v>12</v>
      </c>
      <c r="J348" s="10" t="s">
        <v>27</v>
      </c>
      <c r="K348" s="12"/>
      <c r="L348" s="3">
        <v>12</v>
      </c>
      <c r="M348" s="13">
        <v>44.25333333333333</v>
      </c>
      <c r="N348" s="19"/>
      <c r="O348" s="10">
        <f t="shared" si="18"/>
        <v>0</v>
      </c>
      <c r="P348" s="20">
        <f>0.021*N348</f>
        <v>0</v>
      </c>
      <c r="Q348" s="21">
        <f>0.00011*N348</f>
        <v>0</v>
      </c>
      <c r="R348" s="22" t="s">
        <v>1120</v>
      </c>
      <c r="S348" s="4"/>
    </row>
    <row r="349" spans="2:19" ht="96.3" customHeight="1" outlineLevel="7" x14ac:dyDescent="0.2">
      <c r="B349" s="3">
        <v>253</v>
      </c>
      <c r="C349" s="4" t="s">
        <v>1121</v>
      </c>
      <c r="D349" s="4" t="s">
        <v>1122</v>
      </c>
      <c r="E349" s="5" t="s">
        <v>1123</v>
      </c>
      <c r="F349" s="9"/>
      <c r="G349" s="10"/>
      <c r="H349" s="11">
        <v>480</v>
      </c>
      <c r="I349" s="11">
        <v>12</v>
      </c>
      <c r="J349" s="10" t="s">
        <v>27</v>
      </c>
      <c r="K349" s="12"/>
      <c r="L349" s="3">
        <v>12</v>
      </c>
      <c r="M349" s="13">
        <v>35.413333333333334</v>
      </c>
      <c r="N349" s="19"/>
      <c r="O349" s="10">
        <f t="shared" si="18"/>
        <v>0</v>
      </c>
      <c r="P349" s="20">
        <f>0.039*N349</f>
        <v>0</v>
      </c>
      <c r="Q349" s="21">
        <f>0.00013*N349</f>
        <v>0</v>
      </c>
      <c r="R349" s="22" t="s">
        <v>1124</v>
      </c>
      <c r="S349" s="4"/>
    </row>
    <row r="350" spans="2:19" ht="96.3" customHeight="1" outlineLevel="7" x14ac:dyDescent="0.2">
      <c r="B350" s="3">
        <v>254</v>
      </c>
      <c r="C350" s="4" t="s">
        <v>1125</v>
      </c>
      <c r="D350" s="4" t="s">
        <v>1126</v>
      </c>
      <c r="E350" s="5" t="s">
        <v>1127</v>
      </c>
      <c r="F350" s="9"/>
      <c r="G350" s="10"/>
      <c r="H350" s="11">
        <v>480</v>
      </c>
      <c r="I350" s="11">
        <v>12</v>
      </c>
      <c r="J350" s="10" t="s">
        <v>27</v>
      </c>
      <c r="K350" s="12"/>
      <c r="L350" s="3">
        <v>12</v>
      </c>
      <c r="M350" s="13">
        <v>38.133333333333333</v>
      </c>
      <c r="N350" s="19"/>
      <c r="O350" s="10">
        <f t="shared" si="18"/>
        <v>0</v>
      </c>
      <c r="P350" s="20">
        <f>0.039*N350</f>
        <v>0</v>
      </c>
      <c r="Q350" s="21">
        <f>0.00013*N350</f>
        <v>0</v>
      </c>
      <c r="R350" s="22" t="s">
        <v>1128</v>
      </c>
      <c r="S350" s="4"/>
    </row>
    <row r="351" spans="2:19" ht="96.3" customHeight="1" outlineLevel="7" x14ac:dyDescent="0.2">
      <c r="B351" s="3">
        <v>255</v>
      </c>
      <c r="C351" s="4" t="s">
        <v>1129</v>
      </c>
      <c r="D351" s="4" t="s">
        <v>1130</v>
      </c>
      <c r="E351" s="5" t="s">
        <v>1131</v>
      </c>
      <c r="F351" s="9"/>
      <c r="G351" s="10"/>
      <c r="H351" s="11">
        <v>480</v>
      </c>
      <c r="I351" s="11">
        <v>12</v>
      </c>
      <c r="J351" s="11">
        <v>324</v>
      </c>
      <c r="K351" s="12"/>
      <c r="L351" s="3">
        <v>12</v>
      </c>
      <c r="M351" s="13">
        <v>38.133333333333333</v>
      </c>
      <c r="N351" s="19"/>
      <c r="O351" s="10">
        <f t="shared" si="18"/>
        <v>0</v>
      </c>
      <c r="P351" s="20">
        <f>0.039*N351</f>
        <v>0</v>
      </c>
      <c r="Q351" s="21">
        <f>0.00013*N351</f>
        <v>0</v>
      </c>
      <c r="R351" s="22" t="s">
        <v>1132</v>
      </c>
      <c r="S351" s="4"/>
    </row>
    <row r="352" spans="2:19" ht="96.3" customHeight="1" outlineLevel="7" x14ac:dyDescent="0.2">
      <c r="B352" s="3">
        <v>256</v>
      </c>
      <c r="C352" s="4" t="s">
        <v>1133</v>
      </c>
      <c r="D352" s="4" t="s">
        <v>1134</v>
      </c>
      <c r="E352" s="5" t="s">
        <v>1135</v>
      </c>
      <c r="F352" s="9"/>
      <c r="G352" s="10"/>
      <c r="H352" s="11">
        <v>480</v>
      </c>
      <c r="I352" s="11">
        <v>12</v>
      </c>
      <c r="J352" s="10" t="s">
        <v>27</v>
      </c>
      <c r="K352" s="12"/>
      <c r="L352" s="3">
        <v>12</v>
      </c>
      <c r="M352" s="13">
        <v>42.293333333333329</v>
      </c>
      <c r="N352" s="19"/>
      <c r="O352" s="10">
        <f t="shared" si="18"/>
        <v>0</v>
      </c>
      <c r="P352" s="20">
        <f>0.056*N352</f>
        <v>0</v>
      </c>
      <c r="Q352" s="21">
        <f>0.00013*N352</f>
        <v>0</v>
      </c>
      <c r="R352" s="22" t="s">
        <v>1136</v>
      </c>
      <c r="S352" s="4"/>
    </row>
    <row r="353" spans="2:19" ht="96.3" customHeight="1" outlineLevel="7" x14ac:dyDescent="0.2">
      <c r="B353" s="3">
        <v>257</v>
      </c>
      <c r="C353" s="4" t="s">
        <v>1137</v>
      </c>
      <c r="D353" s="4" t="s">
        <v>1138</v>
      </c>
      <c r="E353" s="5" t="s">
        <v>1139</v>
      </c>
      <c r="F353" s="9"/>
      <c r="G353" s="10"/>
      <c r="H353" s="11">
        <v>480</v>
      </c>
      <c r="I353" s="11">
        <v>12</v>
      </c>
      <c r="J353" s="10" t="s">
        <v>27</v>
      </c>
      <c r="K353" s="12"/>
      <c r="L353" s="3">
        <v>12</v>
      </c>
      <c r="M353" s="13">
        <v>42.293333333333329</v>
      </c>
      <c r="N353" s="19"/>
      <c r="O353" s="10">
        <f t="shared" si="18"/>
        <v>0</v>
      </c>
      <c r="P353" s="20">
        <f>0.065*N353</f>
        <v>0</v>
      </c>
      <c r="Q353" s="21">
        <f>0.00013*N353</f>
        <v>0</v>
      </c>
      <c r="R353" s="22" t="s">
        <v>1140</v>
      </c>
      <c r="S353" s="4"/>
    </row>
    <row r="354" spans="2:19" ht="96.3" customHeight="1" outlineLevel="7" x14ac:dyDescent="0.2">
      <c r="B354" s="3">
        <v>258</v>
      </c>
      <c r="C354" s="4" t="s">
        <v>1141</v>
      </c>
      <c r="D354" s="4" t="s">
        <v>1142</v>
      </c>
      <c r="E354" s="5" t="s">
        <v>1143</v>
      </c>
      <c r="F354" s="9"/>
      <c r="G354" s="10"/>
      <c r="H354" s="11">
        <v>480</v>
      </c>
      <c r="I354" s="11">
        <v>12</v>
      </c>
      <c r="J354" s="10" t="s">
        <v>27</v>
      </c>
      <c r="K354" s="12"/>
      <c r="L354" s="3">
        <v>12</v>
      </c>
      <c r="M354" s="13">
        <v>42.293333333333329</v>
      </c>
      <c r="N354" s="19"/>
      <c r="O354" s="10">
        <f t="shared" si="18"/>
        <v>0</v>
      </c>
      <c r="P354" s="26">
        <f>0.06*N354</f>
        <v>0</v>
      </c>
      <c r="Q354" s="21">
        <f>0.00022*N354</f>
        <v>0</v>
      </c>
      <c r="R354" s="22" t="s">
        <v>1144</v>
      </c>
      <c r="S354" s="4"/>
    </row>
    <row r="355" spans="2:19" ht="96.3" customHeight="1" outlineLevel="7" x14ac:dyDescent="0.2">
      <c r="B355" s="3">
        <v>259</v>
      </c>
      <c r="C355" s="4" t="s">
        <v>1145</v>
      </c>
      <c r="D355" s="4" t="s">
        <v>1146</v>
      </c>
      <c r="E355" s="5" t="s">
        <v>1147</v>
      </c>
      <c r="F355" s="9"/>
      <c r="G355" s="10"/>
      <c r="H355" s="11">
        <v>480</v>
      </c>
      <c r="I355" s="11">
        <v>12</v>
      </c>
      <c r="J355" s="10" t="s">
        <v>27</v>
      </c>
      <c r="K355" s="12"/>
      <c r="L355" s="3">
        <v>12</v>
      </c>
      <c r="M355" s="13">
        <v>42.293333333333329</v>
      </c>
      <c r="N355" s="19"/>
      <c r="O355" s="10">
        <f t="shared" si="18"/>
        <v>0</v>
      </c>
      <c r="P355" s="26">
        <f>0.06*N355</f>
        <v>0</v>
      </c>
      <c r="Q355" s="21">
        <f>0.00013*N355</f>
        <v>0</v>
      </c>
      <c r="R355" s="22" t="s">
        <v>1148</v>
      </c>
      <c r="S355" s="4"/>
    </row>
    <row r="356" spans="2:19" ht="96.3" customHeight="1" outlineLevel="7" x14ac:dyDescent="0.2">
      <c r="B356" s="3">
        <v>260</v>
      </c>
      <c r="C356" s="4" t="s">
        <v>1149</v>
      </c>
      <c r="D356" s="4" t="s">
        <v>1150</v>
      </c>
      <c r="E356" s="5" t="s">
        <v>1151</v>
      </c>
      <c r="F356" s="9"/>
      <c r="G356" s="10"/>
      <c r="H356" s="11">
        <v>480</v>
      </c>
      <c r="I356" s="11">
        <v>12</v>
      </c>
      <c r="J356" s="10" t="s">
        <v>27</v>
      </c>
      <c r="K356" s="12"/>
      <c r="L356" s="3">
        <v>12</v>
      </c>
      <c r="M356" s="13">
        <v>42.293333333333329</v>
      </c>
      <c r="N356" s="19"/>
      <c r="O356" s="10">
        <f t="shared" si="18"/>
        <v>0</v>
      </c>
      <c r="P356" s="26">
        <f>0.06*N356</f>
        <v>0</v>
      </c>
      <c r="Q356" s="21">
        <f>0.00012*N356</f>
        <v>0</v>
      </c>
      <c r="R356" s="22" t="s">
        <v>1152</v>
      </c>
      <c r="S356" s="4"/>
    </row>
    <row r="357" spans="2:19" ht="96.3" customHeight="1" outlineLevel="7" x14ac:dyDescent="0.2">
      <c r="B357" s="3">
        <v>261</v>
      </c>
      <c r="C357" s="4" t="s">
        <v>1153</v>
      </c>
      <c r="D357" s="4" t="s">
        <v>1154</v>
      </c>
      <c r="E357" s="5" t="s">
        <v>1155</v>
      </c>
      <c r="F357" s="9"/>
      <c r="G357" s="10"/>
      <c r="H357" s="11">
        <v>480</v>
      </c>
      <c r="I357" s="11">
        <v>12</v>
      </c>
      <c r="J357" s="10" t="s">
        <v>27</v>
      </c>
      <c r="K357" s="12"/>
      <c r="L357" s="3">
        <v>12</v>
      </c>
      <c r="M357" s="13">
        <v>42.293333333333329</v>
      </c>
      <c r="N357" s="19"/>
      <c r="O357" s="10">
        <f t="shared" si="18"/>
        <v>0</v>
      </c>
      <c r="P357" s="20">
        <f>0.056*N357</f>
        <v>0</v>
      </c>
      <c r="Q357" s="21">
        <f>0.00017*N357</f>
        <v>0</v>
      </c>
      <c r="R357" s="22" t="s">
        <v>1156</v>
      </c>
      <c r="S357" s="4"/>
    </row>
    <row r="358" spans="2:19" ht="96.3" customHeight="1" outlineLevel="7" x14ac:dyDescent="0.2">
      <c r="B358" s="3">
        <v>262</v>
      </c>
      <c r="C358" s="4" t="s">
        <v>1157</v>
      </c>
      <c r="D358" s="4" t="s">
        <v>1158</v>
      </c>
      <c r="E358" s="5" t="s">
        <v>1159</v>
      </c>
      <c r="F358" s="9"/>
      <c r="G358" s="10"/>
      <c r="H358" s="11">
        <v>480</v>
      </c>
      <c r="I358" s="11">
        <v>12</v>
      </c>
      <c r="J358" s="10" t="s">
        <v>27</v>
      </c>
      <c r="K358" s="12"/>
      <c r="L358" s="3">
        <v>12</v>
      </c>
      <c r="M358" s="13">
        <v>42.293333333333329</v>
      </c>
      <c r="N358" s="19"/>
      <c r="O358" s="10">
        <f t="shared" si="18"/>
        <v>0</v>
      </c>
      <c r="P358" s="20">
        <f>0.056*N358</f>
        <v>0</v>
      </c>
      <c r="Q358" s="21">
        <f>0.00017*N358</f>
        <v>0</v>
      </c>
      <c r="R358" s="22" t="s">
        <v>1160</v>
      </c>
      <c r="S358" s="4"/>
    </row>
    <row r="359" spans="2:19" ht="96.3" customHeight="1" outlineLevel="7" x14ac:dyDescent="0.2">
      <c r="B359" s="3">
        <v>263</v>
      </c>
      <c r="C359" s="4" t="s">
        <v>1161</v>
      </c>
      <c r="D359" s="4" t="s">
        <v>1162</v>
      </c>
      <c r="E359" s="5" t="s">
        <v>1163</v>
      </c>
      <c r="F359" s="9"/>
      <c r="G359" s="10"/>
      <c r="H359" s="11">
        <v>480</v>
      </c>
      <c r="I359" s="11">
        <v>12</v>
      </c>
      <c r="J359" s="10" t="s">
        <v>27</v>
      </c>
      <c r="K359" s="12"/>
      <c r="L359" s="3">
        <v>12</v>
      </c>
      <c r="M359" s="13">
        <v>42.293333333333329</v>
      </c>
      <c r="N359" s="19"/>
      <c r="O359" s="10">
        <f t="shared" si="18"/>
        <v>0</v>
      </c>
      <c r="P359" s="26">
        <f>0.06*N359</f>
        <v>0</v>
      </c>
      <c r="Q359" s="21">
        <f>0.00009*N359</f>
        <v>0</v>
      </c>
      <c r="R359" s="22" t="s">
        <v>1164</v>
      </c>
      <c r="S359" s="4"/>
    </row>
    <row r="360" spans="2:19" ht="96.3" customHeight="1" outlineLevel="7" x14ac:dyDescent="0.2">
      <c r="B360" s="3">
        <v>264</v>
      </c>
      <c r="C360" s="4" t="s">
        <v>1165</v>
      </c>
      <c r="D360" s="4" t="s">
        <v>1166</v>
      </c>
      <c r="E360" s="5" t="s">
        <v>1167</v>
      </c>
      <c r="F360" s="9"/>
      <c r="G360" s="10"/>
      <c r="H360" s="11">
        <v>480</v>
      </c>
      <c r="I360" s="11">
        <v>12</v>
      </c>
      <c r="J360" s="10" t="s">
        <v>27</v>
      </c>
      <c r="K360" s="12"/>
      <c r="L360" s="3">
        <v>12</v>
      </c>
      <c r="M360" s="13">
        <v>42.293333333333329</v>
      </c>
      <c r="N360" s="19"/>
      <c r="O360" s="10">
        <f t="shared" si="18"/>
        <v>0</v>
      </c>
      <c r="P360" s="26">
        <f>0.06*N360</f>
        <v>0</v>
      </c>
      <c r="Q360" s="21">
        <f>0.00017*N360</f>
        <v>0</v>
      </c>
      <c r="R360" s="22" t="s">
        <v>1168</v>
      </c>
      <c r="S360" s="4"/>
    </row>
    <row r="361" spans="2:19" ht="96.3" customHeight="1" outlineLevel="7" x14ac:dyDescent="0.2">
      <c r="B361" s="3">
        <v>265</v>
      </c>
      <c r="C361" s="4" t="s">
        <v>1169</v>
      </c>
      <c r="D361" s="4" t="s">
        <v>1170</v>
      </c>
      <c r="E361" s="5" t="s">
        <v>1171</v>
      </c>
      <c r="F361" s="9"/>
      <c r="G361" s="10"/>
      <c r="H361" s="11">
        <v>480</v>
      </c>
      <c r="I361" s="11">
        <v>12</v>
      </c>
      <c r="J361" s="10" t="s">
        <v>27</v>
      </c>
      <c r="K361" s="12"/>
      <c r="L361" s="3">
        <v>12</v>
      </c>
      <c r="M361" s="13">
        <v>42.293333333333329</v>
      </c>
      <c r="N361" s="19"/>
      <c r="O361" s="10">
        <f t="shared" si="18"/>
        <v>0</v>
      </c>
      <c r="P361" s="26">
        <f>0.06*N361</f>
        <v>0</v>
      </c>
      <c r="Q361" s="21">
        <f>0.00017*N361</f>
        <v>0</v>
      </c>
      <c r="R361" s="22" t="s">
        <v>1172</v>
      </c>
      <c r="S361" s="4"/>
    </row>
    <row r="362" spans="2:19" ht="96.3" customHeight="1" outlineLevel="7" x14ac:dyDescent="0.2">
      <c r="B362" s="3">
        <v>266</v>
      </c>
      <c r="C362" s="4" t="s">
        <v>1173</v>
      </c>
      <c r="D362" s="4" t="s">
        <v>1174</v>
      </c>
      <c r="E362" s="5" t="s">
        <v>1175</v>
      </c>
      <c r="F362" s="9"/>
      <c r="G362" s="10"/>
      <c r="H362" s="11">
        <v>360</v>
      </c>
      <c r="I362" s="11">
        <v>12</v>
      </c>
      <c r="J362" s="10" t="s">
        <v>27</v>
      </c>
      <c r="K362" s="12"/>
      <c r="L362" s="3">
        <v>12</v>
      </c>
      <c r="M362" s="13">
        <v>54.360000000000007</v>
      </c>
      <c r="N362" s="19"/>
      <c r="O362" s="10">
        <f t="shared" si="18"/>
        <v>0</v>
      </c>
      <c r="P362" s="20">
        <f>0.052*N362</f>
        <v>0</v>
      </c>
      <c r="Q362" s="21">
        <f>0.00056*N362</f>
        <v>0</v>
      </c>
      <c r="R362" s="22" t="s">
        <v>1176</v>
      </c>
      <c r="S362" s="4"/>
    </row>
    <row r="363" spans="2:19" ht="12" customHeight="1" outlineLevel="5" x14ac:dyDescent="0.2">
      <c r="B363" s="38" t="s">
        <v>880</v>
      </c>
      <c r="C363" s="38"/>
      <c r="D363" s="38"/>
    </row>
    <row r="364" spans="2:19" ht="12" customHeight="1" outlineLevel="6" collapsed="1" x14ac:dyDescent="0.2">
      <c r="B364" s="39" t="s">
        <v>1054</v>
      </c>
      <c r="C364" s="39"/>
      <c r="D364" s="39"/>
    </row>
    <row r="365" spans="2:19" ht="96.3" customHeight="1" outlineLevel="7" x14ac:dyDescent="0.2">
      <c r="B365" s="3">
        <v>267</v>
      </c>
      <c r="C365" s="4" t="s">
        <v>1177</v>
      </c>
      <c r="D365" s="4" t="s">
        <v>1178</v>
      </c>
      <c r="E365" s="5" t="s">
        <v>1179</v>
      </c>
      <c r="F365" s="9"/>
      <c r="G365" s="10"/>
      <c r="H365" s="11">
        <v>240</v>
      </c>
      <c r="I365" s="11">
        <v>12</v>
      </c>
      <c r="J365" s="10" t="s">
        <v>27</v>
      </c>
      <c r="K365" s="12"/>
      <c r="L365" s="3">
        <v>12</v>
      </c>
      <c r="M365" s="13">
        <v>34.533333333333331</v>
      </c>
      <c r="N365" s="19"/>
      <c r="O365" s="10">
        <f t="shared" ref="O365:O414" si="19">M365*N365</f>
        <v>0</v>
      </c>
      <c r="P365" s="20">
        <f>0.034*N365</f>
        <v>0</v>
      </c>
      <c r="Q365" s="21">
        <f>0.00017*N365</f>
        <v>0</v>
      </c>
      <c r="R365" s="22" t="s">
        <v>1180</v>
      </c>
      <c r="S365" s="4"/>
    </row>
    <row r="366" spans="2:19" ht="96.3" customHeight="1" outlineLevel="7" x14ac:dyDescent="0.2">
      <c r="B366" s="3">
        <v>268</v>
      </c>
      <c r="C366" s="4" t="s">
        <v>1181</v>
      </c>
      <c r="D366" s="4" t="s">
        <v>1182</v>
      </c>
      <c r="E366" s="5" t="s">
        <v>1183</v>
      </c>
      <c r="F366" s="9"/>
      <c r="G366" s="10"/>
      <c r="H366" s="11">
        <v>240</v>
      </c>
      <c r="I366" s="11">
        <v>12</v>
      </c>
      <c r="J366" s="10" t="s">
        <v>27</v>
      </c>
      <c r="K366" s="12"/>
      <c r="L366" s="3">
        <v>12</v>
      </c>
      <c r="M366" s="13">
        <v>34.533333333333331</v>
      </c>
      <c r="N366" s="19"/>
      <c r="O366" s="10">
        <f t="shared" si="19"/>
        <v>0</v>
      </c>
      <c r="P366" s="20">
        <f>0.034*N366</f>
        <v>0</v>
      </c>
      <c r="Q366" s="21">
        <f>0.00017*N366</f>
        <v>0</v>
      </c>
      <c r="R366" s="22" t="s">
        <v>1184</v>
      </c>
      <c r="S366" s="4"/>
    </row>
    <row r="367" spans="2:19" ht="96.3" customHeight="1" outlineLevel="7" x14ac:dyDescent="0.2">
      <c r="B367" s="3">
        <v>269</v>
      </c>
      <c r="C367" s="4" t="s">
        <v>1185</v>
      </c>
      <c r="D367" s="4" t="s">
        <v>1186</v>
      </c>
      <c r="E367" s="5" t="s">
        <v>1187</v>
      </c>
      <c r="F367" s="9"/>
      <c r="G367" s="10"/>
      <c r="H367" s="11">
        <v>240</v>
      </c>
      <c r="I367" s="11">
        <v>12</v>
      </c>
      <c r="J367" s="10" t="s">
        <v>27</v>
      </c>
      <c r="K367" s="12"/>
      <c r="L367" s="3">
        <v>12</v>
      </c>
      <c r="M367" s="13">
        <v>34.533333333333331</v>
      </c>
      <c r="N367" s="19"/>
      <c r="O367" s="10">
        <f t="shared" si="19"/>
        <v>0</v>
      </c>
      <c r="P367" s="29">
        <f>9.1*N367</f>
        <v>0</v>
      </c>
      <c r="Q367" s="21">
        <f>0.00017*N367</f>
        <v>0</v>
      </c>
      <c r="R367" s="22" t="s">
        <v>1188</v>
      </c>
      <c r="S367" s="4"/>
    </row>
    <row r="368" spans="2:19" ht="96.3" customHeight="1" outlineLevel="7" x14ac:dyDescent="0.2">
      <c r="B368" s="3">
        <v>270</v>
      </c>
      <c r="C368" s="4" t="s">
        <v>1189</v>
      </c>
      <c r="D368" s="4" t="s">
        <v>1190</v>
      </c>
      <c r="E368" s="5" t="s">
        <v>1191</v>
      </c>
      <c r="F368" s="9"/>
      <c r="G368" s="10"/>
      <c r="H368" s="11">
        <v>240</v>
      </c>
      <c r="I368" s="11">
        <v>12</v>
      </c>
      <c r="J368" s="10" t="s">
        <v>27</v>
      </c>
      <c r="K368" s="12"/>
      <c r="L368" s="3">
        <v>12</v>
      </c>
      <c r="M368" s="13">
        <v>34.533333333333331</v>
      </c>
      <c r="N368" s="19"/>
      <c r="O368" s="10">
        <f t="shared" si="19"/>
        <v>0</v>
      </c>
      <c r="P368" s="20">
        <f>0.032*N368</f>
        <v>0</v>
      </c>
      <c r="Q368" s="21">
        <f>0.00017*N368</f>
        <v>0</v>
      </c>
      <c r="R368" s="22" t="s">
        <v>1192</v>
      </c>
      <c r="S368" s="4"/>
    </row>
    <row r="369" spans="2:19" ht="96.3" customHeight="1" outlineLevel="7" x14ac:dyDescent="0.2">
      <c r="B369" s="3">
        <v>271</v>
      </c>
      <c r="C369" s="4" t="s">
        <v>1193</v>
      </c>
      <c r="D369" s="4" t="s">
        <v>1194</v>
      </c>
      <c r="E369" s="5" t="s">
        <v>1195</v>
      </c>
      <c r="F369" s="9"/>
      <c r="G369" s="10"/>
      <c r="H369" s="11">
        <v>240</v>
      </c>
      <c r="I369" s="11">
        <v>12</v>
      </c>
      <c r="J369" s="10" t="s">
        <v>27</v>
      </c>
      <c r="K369" s="12"/>
      <c r="L369" s="3">
        <v>12</v>
      </c>
      <c r="M369" s="13">
        <v>34.533333333333331</v>
      </c>
      <c r="N369" s="19"/>
      <c r="O369" s="10">
        <f t="shared" si="19"/>
        <v>0</v>
      </c>
      <c r="P369" s="20">
        <f>0.032*N369</f>
        <v>0</v>
      </c>
      <c r="Q369" s="21">
        <f>0.00017*N369</f>
        <v>0</v>
      </c>
      <c r="R369" s="22" t="s">
        <v>1196</v>
      </c>
      <c r="S369" s="4"/>
    </row>
    <row r="370" spans="2:19" ht="96.3" customHeight="1" outlineLevel="7" x14ac:dyDescent="0.2">
      <c r="B370" s="3">
        <v>272</v>
      </c>
      <c r="C370" s="4" t="s">
        <v>1197</v>
      </c>
      <c r="D370" s="4" t="s">
        <v>1198</v>
      </c>
      <c r="E370" s="5" t="s">
        <v>1199</v>
      </c>
      <c r="F370" s="9"/>
      <c r="G370" s="10"/>
      <c r="H370" s="11">
        <v>240</v>
      </c>
      <c r="I370" s="11">
        <v>12</v>
      </c>
      <c r="J370" s="10" t="s">
        <v>27</v>
      </c>
      <c r="K370" s="12"/>
      <c r="L370" s="3">
        <v>12</v>
      </c>
      <c r="M370" s="13">
        <v>34.533333333333331</v>
      </c>
      <c r="N370" s="19"/>
      <c r="O370" s="10">
        <f t="shared" si="19"/>
        <v>0</v>
      </c>
      <c r="P370" s="26">
        <f>0.03*N370</f>
        <v>0</v>
      </c>
      <c r="Q370" s="21">
        <f>0.00008*N370</f>
        <v>0</v>
      </c>
      <c r="R370" s="22" t="s">
        <v>1200</v>
      </c>
      <c r="S370" s="4"/>
    </row>
    <row r="371" spans="2:19" ht="96.3" customHeight="1" outlineLevel="7" x14ac:dyDescent="0.2">
      <c r="B371" s="3">
        <v>273</v>
      </c>
      <c r="C371" s="4" t="s">
        <v>1201</v>
      </c>
      <c r="D371" s="4" t="s">
        <v>1202</v>
      </c>
      <c r="E371" s="5" t="s">
        <v>1203</v>
      </c>
      <c r="F371" s="9"/>
      <c r="G371" s="10"/>
      <c r="H371" s="11">
        <v>240</v>
      </c>
      <c r="I371" s="11">
        <v>12</v>
      </c>
      <c r="J371" s="11">
        <v>408</v>
      </c>
      <c r="K371" s="12"/>
      <c r="L371" s="3">
        <v>12</v>
      </c>
      <c r="M371" s="13">
        <v>34.533333333333331</v>
      </c>
      <c r="N371" s="19"/>
      <c r="O371" s="10">
        <f t="shared" si="19"/>
        <v>0</v>
      </c>
      <c r="P371" s="26">
        <f>0.03*N371</f>
        <v>0</v>
      </c>
      <c r="Q371" s="21">
        <f>0.00008*N371</f>
        <v>0</v>
      </c>
      <c r="R371" s="22" t="s">
        <v>1204</v>
      </c>
      <c r="S371" s="4"/>
    </row>
    <row r="372" spans="2:19" ht="96.3" customHeight="1" outlineLevel="7" x14ac:dyDescent="0.2">
      <c r="B372" s="3">
        <v>274</v>
      </c>
      <c r="C372" s="4" t="s">
        <v>1205</v>
      </c>
      <c r="D372" s="4" t="s">
        <v>1206</v>
      </c>
      <c r="E372" s="5" t="s">
        <v>1207</v>
      </c>
      <c r="F372" s="9"/>
      <c r="G372" s="10"/>
      <c r="H372" s="11">
        <v>240</v>
      </c>
      <c r="I372" s="11">
        <v>12</v>
      </c>
      <c r="J372" s="11">
        <v>12</v>
      </c>
      <c r="K372" s="12"/>
      <c r="L372" s="3">
        <v>12</v>
      </c>
      <c r="M372" s="13">
        <v>34.533333333333331</v>
      </c>
      <c r="N372" s="19"/>
      <c r="O372" s="10">
        <f t="shared" si="19"/>
        <v>0</v>
      </c>
      <c r="P372" s="26">
        <f>0.03*N372</f>
        <v>0</v>
      </c>
      <c r="Q372" s="21">
        <f>0.00008*N372</f>
        <v>0</v>
      </c>
      <c r="R372" s="22" t="s">
        <v>1208</v>
      </c>
      <c r="S372" s="4"/>
    </row>
    <row r="373" spans="2:19" ht="96.3" customHeight="1" outlineLevel="7" x14ac:dyDescent="0.2">
      <c r="B373" s="3">
        <v>275</v>
      </c>
      <c r="C373" s="4" t="s">
        <v>1209</v>
      </c>
      <c r="D373" s="4" t="s">
        <v>1210</v>
      </c>
      <c r="E373" s="5" t="s">
        <v>1211</v>
      </c>
      <c r="F373" s="9"/>
      <c r="G373" s="10"/>
      <c r="H373" s="11">
        <v>240</v>
      </c>
      <c r="I373" s="11">
        <v>12</v>
      </c>
      <c r="J373" s="10" t="s">
        <v>27</v>
      </c>
      <c r="K373" s="12"/>
      <c r="L373" s="3">
        <v>12</v>
      </c>
      <c r="M373" s="13">
        <v>34.533333333333331</v>
      </c>
      <c r="N373" s="19"/>
      <c r="O373" s="10">
        <f t="shared" si="19"/>
        <v>0</v>
      </c>
      <c r="P373" s="20">
        <f>0.032*N373</f>
        <v>0</v>
      </c>
      <c r="Q373" s="21">
        <f>0.00017*N373</f>
        <v>0</v>
      </c>
      <c r="R373" s="22" t="s">
        <v>1212</v>
      </c>
      <c r="S373" s="4"/>
    </row>
    <row r="374" spans="2:19" ht="96.3" customHeight="1" outlineLevel="7" x14ac:dyDescent="0.2">
      <c r="B374" s="3">
        <v>276</v>
      </c>
      <c r="C374" s="4" t="s">
        <v>1213</v>
      </c>
      <c r="D374" s="4" t="s">
        <v>1214</v>
      </c>
      <c r="E374" s="5" t="s">
        <v>1215</v>
      </c>
      <c r="F374" s="9"/>
      <c r="G374" s="10"/>
      <c r="H374" s="11">
        <v>240</v>
      </c>
      <c r="I374" s="11">
        <v>12</v>
      </c>
      <c r="J374" s="10" t="s">
        <v>27</v>
      </c>
      <c r="K374" s="12"/>
      <c r="L374" s="3">
        <v>12</v>
      </c>
      <c r="M374" s="13">
        <v>34.533333333333331</v>
      </c>
      <c r="N374" s="19"/>
      <c r="O374" s="10">
        <f t="shared" si="19"/>
        <v>0</v>
      </c>
      <c r="P374" s="20">
        <f>0.033*N374</f>
        <v>0</v>
      </c>
      <c r="Q374" s="21">
        <f>0.00017*N374</f>
        <v>0</v>
      </c>
      <c r="R374" s="22" t="s">
        <v>1216</v>
      </c>
      <c r="S374" s="4"/>
    </row>
    <row r="375" spans="2:19" ht="96.3" customHeight="1" outlineLevel="7" x14ac:dyDescent="0.2">
      <c r="B375" s="3">
        <v>277</v>
      </c>
      <c r="C375" s="4" t="s">
        <v>1217</v>
      </c>
      <c r="D375" s="4" t="s">
        <v>1218</v>
      </c>
      <c r="E375" s="5" t="s">
        <v>1219</v>
      </c>
      <c r="F375" s="9"/>
      <c r="G375" s="10"/>
      <c r="H375" s="11">
        <v>240</v>
      </c>
      <c r="I375" s="11">
        <v>12</v>
      </c>
      <c r="J375" s="10" t="s">
        <v>27</v>
      </c>
      <c r="K375" s="12"/>
      <c r="L375" s="3">
        <v>12</v>
      </c>
      <c r="M375" s="13">
        <v>34.533333333333331</v>
      </c>
      <c r="N375" s="19"/>
      <c r="O375" s="10">
        <f t="shared" si="19"/>
        <v>0</v>
      </c>
      <c r="P375" s="26">
        <f>0.03*N375</f>
        <v>0</v>
      </c>
      <c r="Q375" s="21">
        <f>0.00008*N375</f>
        <v>0</v>
      </c>
      <c r="R375" s="22" t="s">
        <v>1220</v>
      </c>
      <c r="S375" s="4"/>
    </row>
    <row r="376" spans="2:19" ht="96.3" customHeight="1" outlineLevel="7" x14ac:dyDescent="0.2">
      <c r="B376" s="3">
        <v>278</v>
      </c>
      <c r="C376" s="4" t="s">
        <v>1221</v>
      </c>
      <c r="D376" s="4" t="s">
        <v>1222</v>
      </c>
      <c r="E376" s="5" t="s">
        <v>1223</v>
      </c>
      <c r="F376" s="9"/>
      <c r="G376" s="10"/>
      <c r="H376" s="11">
        <v>240</v>
      </c>
      <c r="I376" s="11">
        <v>12</v>
      </c>
      <c r="J376" s="10" t="s">
        <v>27</v>
      </c>
      <c r="K376" s="12"/>
      <c r="L376" s="3">
        <v>12</v>
      </c>
      <c r="M376" s="13">
        <v>34.533333333333331</v>
      </c>
      <c r="N376" s="19"/>
      <c r="O376" s="10">
        <f t="shared" si="19"/>
        <v>0</v>
      </c>
      <c r="P376" s="20">
        <f>0.032*N376</f>
        <v>0</v>
      </c>
      <c r="Q376" s="21">
        <f>0.00017*N376</f>
        <v>0</v>
      </c>
      <c r="R376" s="22" t="s">
        <v>1224</v>
      </c>
      <c r="S376" s="4"/>
    </row>
    <row r="377" spans="2:19" ht="96.3" customHeight="1" outlineLevel="7" x14ac:dyDescent="0.2">
      <c r="B377" s="3">
        <v>279</v>
      </c>
      <c r="C377" s="4" t="s">
        <v>1225</v>
      </c>
      <c r="D377" s="4" t="s">
        <v>1226</v>
      </c>
      <c r="E377" s="5" t="s">
        <v>1227</v>
      </c>
      <c r="F377" s="9"/>
      <c r="G377" s="10"/>
      <c r="H377" s="11">
        <v>240</v>
      </c>
      <c r="I377" s="11">
        <v>12</v>
      </c>
      <c r="J377" s="10" t="s">
        <v>27</v>
      </c>
      <c r="K377" s="12"/>
      <c r="L377" s="3">
        <v>12</v>
      </c>
      <c r="M377" s="13">
        <v>34.533333333333331</v>
      </c>
      <c r="N377" s="19"/>
      <c r="O377" s="10">
        <f t="shared" si="19"/>
        <v>0</v>
      </c>
      <c r="P377" s="20">
        <f>0.033*N377</f>
        <v>0</v>
      </c>
      <c r="Q377" s="21">
        <f>0.00017*N377</f>
        <v>0</v>
      </c>
      <c r="R377" s="22" t="s">
        <v>1228</v>
      </c>
      <c r="S377" s="4"/>
    </row>
    <row r="378" spans="2:19" ht="96.3" customHeight="1" outlineLevel="7" x14ac:dyDescent="0.2">
      <c r="B378" s="3">
        <v>280</v>
      </c>
      <c r="C378" s="4" t="s">
        <v>1229</v>
      </c>
      <c r="D378" s="4" t="s">
        <v>1230</v>
      </c>
      <c r="E378" s="5" t="s">
        <v>1231</v>
      </c>
      <c r="F378" s="9"/>
      <c r="G378" s="10"/>
      <c r="H378" s="11">
        <v>240</v>
      </c>
      <c r="I378" s="11">
        <v>12</v>
      </c>
      <c r="J378" s="10" t="s">
        <v>27</v>
      </c>
      <c r="K378" s="12"/>
      <c r="L378" s="3">
        <v>12</v>
      </c>
      <c r="M378" s="13">
        <v>34.533333333333331</v>
      </c>
      <c r="N378" s="19"/>
      <c r="O378" s="10">
        <f t="shared" si="19"/>
        <v>0</v>
      </c>
      <c r="P378" s="20">
        <f>0.032*N378</f>
        <v>0</v>
      </c>
      <c r="Q378" s="21">
        <f>0.00017*N378</f>
        <v>0</v>
      </c>
      <c r="R378" s="22" t="s">
        <v>1232</v>
      </c>
      <c r="S378" s="4"/>
    </row>
    <row r="379" spans="2:19" ht="96.3" customHeight="1" outlineLevel="7" x14ac:dyDescent="0.2">
      <c r="B379" s="3">
        <v>281</v>
      </c>
      <c r="C379" s="4" t="s">
        <v>1233</v>
      </c>
      <c r="D379" s="4" t="s">
        <v>1234</v>
      </c>
      <c r="E379" s="5" t="s">
        <v>1235</v>
      </c>
      <c r="F379" s="9"/>
      <c r="G379" s="10"/>
      <c r="H379" s="11">
        <v>240</v>
      </c>
      <c r="I379" s="11">
        <v>12</v>
      </c>
      <c r="J379" s="10" t="s">
        <v>27</v>
      </c>
      <c r="K379" s="12"/>
      <c r="L379" s="3">
        <v>12</v>
      </c>
      <c r="M379" s="13">
        <v>34.533333333333331</v>
      </c>
      <c r="N379" s="19"/>
      <c r="O379" s="10">
        <f t="shared" si="19"/>
        <v>0</v>
      </c>
      <c r="P379" s="20">
        <f>0.034*N379</f>
        <v>0</v>
      </c>
      <c r="Q379" s="21">
        <f>0.00017*N379</f>
        <v>0</v>
      </c>
      <c r="R379" s="22" t="s">
        <v>1236</v>
      </c>
      <c r="S379" s="4"/>
    </row>
    <row r="380" spans="2:19" ht="96.3" customHeight="1" outlineLevel="7" x14ac:dyDescent="0.2">
      <c r="B380" s="3">
        <v>282</v>
      </c>
      <c r="C380" s="4" t="s">
        <v>1237</v>
      </c>
      <c r="D380" s="4" t="s">
        <v>1238</v>
      </c>
      <c r="E380" s="5" t="s">
        <v>1239</v>
      </c>
      <c r="F380" s="9"/>
      <c r="G380" s="10"/>
      <c r="H380" s="11">
        <v>240</v>
      </c>
      <c r="I380" s="11">
        <v>12</v>
      </c>
      <c r="J380" s="10" t="s">
        <v>27</v>
      </c>
      <c r="K380" s="12"/>
      <c r="L380" s="3">
        <v>12</v>
      </c>
      <c r="M380" s="13">
        <v>34.533333333333331</v>
      </c>
      <c r="N380" s="19"/>
      <c r="O380" s="10">
        <f t="shared" si="19"/>
        <v>0</v>
      </c>
      <c r="P380" s="20">
        <f>0.032*N380</f>
        <v>0</v>
      </c>
      <c r="Q380" s="21">
        <f>0.00134*N380</f>
        <v>0</v>
      </c>
      <c r="R380" s="22" t="s">
        <v>1240</v>
      </c>
      <c r="S380" s="4"/>
    </row>
    <row r="381" spans="2:19" ht="96.3" customHeight="1" outlineLevel="7" x14ac:dyDescent="0.2">
      <c r="B381" s="3">
        <v>283</v>
      </c>
      <c r="C381" s="4" t="s">
        <v>1241</v>
      </c>
      <c r="D381" s="4" t="s">
        <v>1242</v>
      </c>
      <c r="E381" s="5" t="s">
        <v>1243</v>
      </c>
      <c r="F381" s="9"/>
      <c r="G381" s="10"/>
      <c r="H381" s="11">
        <v>240</v>
      </c>
      <c r="I381" s="11">
        <v>12</v>
      </c>
      <c r="J381" s="10" t="s">
        <v>27</v>
      </c>
      <c r="K381" s="12"/>
      <c r="L381" s="3">
        <v>12</v>
      </c>
      <c r="M381" s="13">
        <v>34.533333333333331</v>
      </c>
      <c r="N381" s="19"/>
      <c r="O381" s="10">
        <f t="shared" si="19"/>
        <v>0</v>
      </c>
      <c r="P381" s="20">
        <f>0.034*N381</f>
        <v>0</v>
      </c>
      <c r="Q381" s="21">
        <f t="shared" ref="Q381:Q410" si="20">0.00017*N381</f>
        <v>0</v>
      </c>
      <c r="R381" s="22" t="s">
        <v>1244</v>
      </c>
      <c r="S381" s="4"/>
    </row>
    <row r="382" spans="2:19" ht="96.3" customHeight="1" outlineLevel="7" x14ac:dyDescent="0.2">
      <c r="B382" s="3">
        <v>284</v>
      </c>
      <c r="C382" s="4" t="s">
        <v>1245</v>
      </c>
      <c r="D382" s="4" t="s">
        <v>1246</v>
      </c>
      <c r="E382" s="5" t="s">
        <v>1247</v>
      </c>
      <c r="F382" s="9"/>
      <c r="G382" s="10"/>
      <c r="H382" s="11">
        <v>240</v>
      </c>
      <c r="I382" s="11">
        <v>12</v>
      </c>
      <c r="J382" s="10" t="s">
        <v>27</v>
      </c>
      <c r="K382" s="12"/>
      <c r="L382" s="3">
        <v>12</v>
      </c>
      <c r="M382" s="13">
        <v>34.533333333333331</v>
      </c>
      <c r="N382" s="19"/>
      <c r="O382" s="10">
        <f t="shared" si="19"/>
        <v>0</v>
      </c>
      <c r="P382" s="20">
        <f>0.034*N382</f>
        <v>0</v>
      </c>
      <c r="Q382" s="21">
        <f t="shared" si="20"/>
        <v>0</v>
      </c>
      <c r="R382" s="22" t="s">
        <v>1248</v>
      </c>
      <c r="S382" s="4"/>
    </row>
    <row r="383" spans="2:19" ht="96.3" customHeight="1" outlineLevel="7" x14ac:dyDescent="0.2">
      <c r="B383" s="3">
        <v>285</v>
      </c>
      <c r="C383" s="4" t="s">
        <v>1249</v>
      </c>
      <c r="D383" s="4" t="s">
        <v>1250</v>
      </c>
      <c r="E383" s="5" t="s">
        <v>1251</v>
      </c>
      <c r="F383" s="9"/>
      <c r="G383" s="10"/>
      <c r="H383" s="11">
        <v>240</v>
      </c>
      <c r="I383" s="11">
        <v>12</v>
      </c>
      <c r="J383" s="10" t="s">
        <v>27</v>
      </c>
      <c r="K383" s="12"/>
      <c r="L383" s="3">
        <v>12</v>
      </c>
      <c r="M383" s="13">
        <v>34.533333333333331</v>
      </c>
      <c r="N383" s="19"/>
      <c r="O383" s="10">
        <f t="shared" si="19"/>
        <v>0</v>
      </c>
      <c r="P383" s="20">
        <f>0.034*N383</f>
        <v>0</v>
      </c>
      <c r="Q383" s="21">
        <f t="shared" si="20"/>
        <v>0</v>
      </c>
      <c r="R383" s="22" t="s">
        <v>1252</v>
      </c>
      <c r="S383" s="4"/>
    </row>
    <row r="384" spans="2:19" ht="96.3" customHeight="1" outlineLevel="7" x14ac:dyDescent="0.2">
      <c r="B384" s="3">
        <v>286</v>
      </c>
      <c r="C384" s="4" t="s">
        <v>1253</v>
      </c>
      <c r="D384" s="4" t="s">
        <v>1254</v>
      </c>
      <c r="E384" s="5" t="s">
        <v>1255</v>
      </c>
      <c r="F384" s="9"/>
      <c r="G384" s="10"/>
      <c r="H384" s="11">
        <v>240</v>
      </c>
      <c r="I384" s="11">
        <v>12</v>
      </c>
      <c r="J384" s="10" t="s">
        <v>27</v>
      </c>
      <c r="K384" s="12"/>
      <c r="L384" s="3">
        <v>12</v>
      </c>
      <c r="M384" s="13">
        <v>34.533333333333331</v>
      </c>
      <c r="N384" s="19"/>
      <c r="O384" s="10">
        <f t="shared" si="19"/>
        <v>0</v>
      </c>
      <c r="P384" s="20">
        <f>0.034*N384</f>
        <v>0</v>
      </c>
      <c r="Q384" s="21">
        <f t="shared" si="20"/>
        <v>0</v>
      </c>
      <c r="R384" s="22" t="s">
        <v>1256</v>
      </c>
      <c r="S384" s="4"/>
    </row>
    <row r="385" spans="2:19" ht="96.3" customHeight="1" outlineLevel="7" x14ac:dyDescent="0.2">
      <c r="B385" s="3">
        <v>287</v>
      </c>
      <c r="C385" s="4" t="s">
        <v>1257</v>
      </c>
      <c r="D385" s="4" t="s">
        <v>1258</v>
      </c>
      <c r="E385" s="5" t="s">
        <v>1259</v>
      </c>
      <c r="F385" s="9"/>
      <c r="G385" s="10"/>
      <c r="H385" s="11">
        <v>240</v>
      </c>
      <c r="I385" s="11">
        <v>12</v>
      </c>
      <c r="J385" s="10" t="s">
        <v>27</v>
      </c>
      <c r="K385" s="12"/>
      <c r="L385" s="3">
        <v>12</v>
      </c>
      <c r="M385" s="13">
        <v>34.533333333333331</v>
      </c>
      <c r="N385" s="19"/>
      <c r="O385" s="10">
        <f t="shared" si="19"/>
        <v>0</v>
      </c>
      <c r="P385" s="20">
        <f>0.033*N385</f>
        <v>0</v>
      </c>
      <c r="Q385" s="21">
        <f t="shared" si="20"/>
        <v>0</v>
      </c>
      <c r="R385" s="22" t="s">
        <v>1260</v>
      </c>
      <c r="S385" s="4"/>
    </row>
    <row r="386" spans="2:19" ht="96.3" customHeight="1" outlineLevel="7" x14ac:dyDescent="0.2">
      <c r="B386" s="3">
        <v>288</v>
      </c>
      <c r="C386" s="4" t="s">
        <v>1261</v>
      </c>
      <c r="D386" s="4" t="s">
        <v>1262</v>
      </c>
      <c r="E386" s="5" t="s">
        <v>1263</v>
      </c>
      <c r="F386" s="9"/>
      <c r="G386" s="10"/>
      <c r="H386" s="11">
        <v>240</v>
      </c>
      <c r="I386" s="11">
        <v>12</v>
      </c>
      <c r="J386" s="10" t="s">
        <v>27</v>
      </c>
      <c r="K386" s="12"/>
      <c r="L386" s="3">
        <v>12</v>
      </c>
      <c r="M386" s="13">
        <v>34.533333333333331</v>
      </c>
      <c r="N386" s="19"/>
      <c r="O386" s="10">
        <f t="shared" si="19"/>
        <v>0</v>
      </c>
      <c r="P386" s="20">
        <f>0.034*N386</f>
        <v>0</v>
      </c>
      <c r="Q386" s="21">
        <f t="shared" si="20"/>
        <v>0</v>
      </c>
      <c r="R386" s="22" t="s">
        <v>1264</v>
      </c>
      <c r="S386" s="4"/>
    </row>
    <row r="387" spans="2:19" ht="96.3" customHeight="1" outlineLevel="7" x14ac:dyDescent="0.2">
      <c r="B387" s="3">
        <v>289</v>
      </c>
      <c r="C387" s="4" t="s">
        <v>1265</v>
      </c>
      <c r="D387" s="4" t="s">
        <v>1266</v>
      </c>
      <c r="E387" s="5" t="s">
        <v>1267</v>
      </c>
      <c r="F387" s="9"/>
      <c r="G387" s="10"/>
      <c r="H387" s="11">
        <v>240</v>
      </c>
      <c r="I387" s="11">
        <v>12</v>
      </c>
      <c r="J387" s="10" t="s">
        <v>27</v>
      </c>
      <c r="K387" s="12"/>
      <c r="L387" s="3">
        <v>12</v>
      </c>
      <c r="M387" s="13">
        <v>34.533333333333331</v>
      </c>
      <c r="N387" s="19"/>
      <c r="O387" s="10">
        <f t="shared" si="19"/>
        <v>0</v>
      </c>
      <c r="P387" s="20">
        <f>0.032*N387</f>
        <v>0</v>
      </c>
      <c r="Q387" s="21">
        <f t="shared" si="20"/>
        <v>0</v>
      </c>
      <c r="R387" s="22" t="s">
        <v>1268</v>
      </c>
      <c r="S387" s="4"/>
    </row>
    <row r="388" spans="2:19" ht="96.3" customHeight="1" outlineLevel="7" x14ac:dyDescent="0.2">
      <c r="B388" s="3">
        <v>290</v>
      </c>
      <c r="C388" s="4" t="s">
        <v>1269</v>
      </c>
      <c r="D388" s="4" t="s">
        <v>1270</v>
      </c>
      <c r="E388" s="5" t="s">
        <v>1271</v>
      </c>
      <c r="F388" s="9"/>
      <c r="G388" s="10"/>
      <c r="H388" s="11">
        <v>240</v>
      </c>
      <c r="I388" s="11">
        <v>12</v>
      </c>
      <c r="J388" s="10" t="s">
        <v>27</v>
      </c>
      <c r="K388" s="12"/>
      <c r="L388" s="3">
        <v>12</v>
      </c>
      <c r="M388" s="13">
        <v>34.533333333333331</v>
      </c>
      <c r="N388" s="19"/>
      <c r="O388" s="10">
        <f t="shared" si="19"/>
        <v>0</v>
      </c>
      <c r="P388" s="20">
        <f>0.033*N388</f>
        <v>0</v>
      </c>
      <c r="Q388" s="21">
        <f t="shared" si="20"/>
        <v>0</v>
      </c>
      <c r="R388" s="22" t="s">
        <v>1272</v>
      </c>
      <c r="S388" s="4"/>
    </row>
    <row r="389" spans="2:19" ht="96.3" customHeight="1" outlineLevel="7" x14ac:dyDescent="0.2">
      <c r="B389" s="3">
        <v>291</v>
      </c>
      <c r="C389" s="4" t="s">
        <v>1273</v>
      </c>
      <c r="D389" s="4" t="s">
        <v>1274</v>
      </c>
      <c r="E389" s="5" t="s">
        <v>1275</v>
      </c>
      <c r="F389" s="9"/>
      <c r="G389" s="10"/>
      <c r="H389" s="11">
        <v>240</v>
      </c>
      <c r="I389" s="11">
        <v>12</v>
      </c>
      <c r="J389" s="10" t="s">
        <v>27</v>
      </c>
      <c r="K389" s="12"/>
      <c r="L389" s="3">
        <v>12</v>
      </c>
      <c r="M389" s="13">
        <v>34.533333333333331</v>
      </c>
      <c r="N389" s="19"/>
      <c r="O389" s="10">
        <f t="shared" si="19"/>
        <v>0</v>
      </c>
      <c r="P389" s="20">
        <f>0.033*N389</f>
        <v>0</v>
      </c>
      <c r="Q389" s="21">
        <f t="shared" si="20"/>
        <v>0</v>
      </c>
      <c r="R389" s="22" t="s">
        <v>1276</v>
      </c>
      <c r="S389" s="4"/>
    </row>
    <row r="390" spans="2:19" ht="96.3" customHeight="1" outlineLevel="7" x14ac:dyDescent="0.2">
      <c r="B390" s="3">
        <v>292</v>
      </c>
      <c r="C390" s="4" t="s">
        <v>1277</v>
      </c>
      <c r="D390" s="4" t="s">
        <v>1278</v>
      </c>
      <c r="E390" s="5" t="s">
        <v>1279</v>
      </c>
      <c r="F390" s="9"/>
      <c r="G390" s="10"/>
      <c r="H390" s="11">
        <v>240</v>
      </c>
      <c r="I390" s="11">
        <v>12</v>
      </c>
      <c r="J390" s="10" t="s">
        <v>27</v>
      </c>
      <c r="K390" s="12"/>
      <c r="L390" s="3">
        <v>12</v>
      </c>
      <c r="M390" s="13">
        <v>34.533333333333331</v>
      </c>
      <c r="N390" s="19"/>
      <c r="O390" s="10">
        <f t="shared" si="19"/>
        <v>0</v>
      </c>
      <c r="P390" s="20">
        <f>0.032*N390</f>
        <v>0</v>
      </c>
      <c r="Q390" s="21">
        <f t="shared" si="20"/>
        <v>0</v>
      </c>
      <c r="R390" s="22" t="s">
        <v>1280</v>
      </c>
      <c r="S390" s="4"/>
    </row>
    <row r="391" spans="2:19" ht="96.3" customHeight="1" outlineLevel="7" x14ac:dyDescent="0.2">
      <c r="B391" s="3">
        <v>293</v>
      </c>
      <c r="C391" s="4" t="s">
        <v>1281</v>
      </c>
      <c r="D391" s="4" t="s">
        <v>1282</v>
      </c>
      <c r="E391" s="5" t="s">
        <v>1283</v>
      </c>
      <c r="F391" s="9"/>
      <c r="G391" s="10"/>
      <c r="H391" s="11">
        <v>240</v>
      </c>
      <c r="I391" s="11">
        <v>12</v>
      </c>
      <c r="J391" s="10" t="s">
        <v>27</v>
      </c>
      <c r="K391" s="12"/>
      <c r="L391" s="3">
        <v>12</v>
      </c>
      <c r="M391" s="13">
        <v>34.533333333333331</v>
      </c>
      <c r="N391" s="19"/>
      <c r="O391" s="10">
        <f t="shared" si="19"/>
        <v>0</v>
      </c>
      <c r="P391" s="20">
        <f>0.033*N391</f>
        <v>0</v>
      </c>
      <c r="Q391" s="21">
        <f t="shared" si="20"/>
        <v>0</v>
      </c>
      <c r="R391" s="22" t="s">
        <v>1284</v>
      </c>
      <c r="S391" s="4"/>
    </row>
    <row r="392" spans="2:19" ht="96.3" customHeight="1" outlineLevel="7" x14ac:dyDescent="0.2">
      <c r="B392" s="3">
        <v>294</v>
      </c>
      <c r="C392" s="4" t="s">
        <v>1285</v>
      </c>
      <c r="D392" s="4" t="s">
        <v>1286</v>
      </c>
      <c r="E392" s="5" t="s">
        <v>1287</v>
      </c>
      <c r="F392" s="9"/>
      <c r="G392" s="10"/>
      <c r="H392" s="11">
        <v>240</v>
      </c>
      <c r="I392" s="11">
        <v>12</v>
      </c>
      <c r="J392" s="10" t="s">
        <v>27</v>
      </c>
      <c r="K392" s="12"/>
      <c r="L392" s="3">
        <v>12</v>
      </c>
      <c r="M392" s="13">
        <v>34.533333333333331</v>
      </c>
      <c r="N392" s="19"/>
      <c r="O392" s="10">
        <f t="shared" si="19"/>
        <v>0</v>
      </c>
      <c r="P392" s="20">
        <f>0.032*N392</f>
        <v>0</v>
      </c>
      <c r="Q392" s="21">
        <f t="shared" si="20"/>
        <v>0</v>
      </c>
      <c r="R392" s="22" t="s">
        <v>1288</v>
      </c>
      <c r="S392" s="4"/>
    </row>
    <row r="393" spans="2:19" ht="96.3" customHeight="1" outlineLevel="7" x14ac:dyDescent="0.2">
      <c r="B393" s="3">
        <v>295</v>
      </c>
      <c r="C393" s="4" t="s">
        <v>1289</v>
      </c>
      <c r="D393" s="4" t="s">
        <v>1290</v>
      </c>
      <c r="E393" s="5" t="s">
        <v>1291</v>
      </c>
      <c r="F393" s="9"/>
      <c r="G393" s="10"/>
      <c r="H393" s="11">
        <v>240</v>
      </c>
      <c r="I393" s="11">
        <v>12</v>
      </c>
      <c r="J393" s="10" t="s">
        <v>27</v>
      </c>
      <c r="K393" s="12"/>
      <c r="L393" s="3">
        <v>12</v>
      </c>
      <c r="M393" s="13">
        <v>34.533333333333331</v>
      </c>
      <c r="N393" s="19"/>
      <c r="O393" s="10">
        <f t="shared" si="19"/>
        <v>0</v>
      </c>
      <c r="P393" s="20">
        <f>0.034*N393</f>
        <v>0</v>
      </c>
      <c r="Q393" s="21">
        <f t="shared" si="20"/>
        <v>0</v>
      </c>
      <c r="R393" s="22" t="s">
        <v>1292</v>
      </c>
      <c r="S393" s="4"/>
    </row>
    <row r="394" spans="2:19" ht="96.3" customHeight="1" outlineLevel="7" x14ac:dyDescent="0.2">
      <c r="B394" s="3">
        <v>296</v>
      </c>
      <c r="C394" s="4" t="s">
        <v>1293</v>
      </c>
      <c r="D394" s="4" t="s">
        <v>1294</v>
      </c>
      <c r="E394" s="5" t="s">
        <v>1295</v>
      </c>
      <c r="F394" s="9"/>
      <c r="G394" s="10"/>
      <c r="H394" s="11">
        <v>240</v>
      </c>
      <c r="I394" s="11">
        <v>12</v>
      </c>
      <c r="J394" s="10" t="s">
        <v>27</v>
      </c>
      <c r="K394" s="12"/>
      <c r="L394" s="3">
        <v>12</v>
      </c>
      <c r="M394" s="13">
        <v>34.533333333333331</v>
      </c>
      <c r="N394" s="19"/>
      <c r="O394" s="10">
        <f t="shared" si="19"/>
        <v>0</v>
      </c>
      <c r="P394" s="20">
        <f>0.034*N394</f>
        <v>0</v>
      </c>
      <c r="Q394" s="21">
        <f t="shared" si="20"/>
        <v>0</v>
      </c>
      <c r="R394" s="22" t="s">
        <v>1296</v>
      </c>
      <c r="S394" s="4"/>
    </row>
    <row r="395" spans="2:19" ht="96.3" customHeight="1" outlineLevel="7" x14ac:dyDescent="0.2">
      <c r="B395" s="3">
        <v>297</v>
      </c>
      <c r="C395" s="4" t="s">
        <v>1297</v>
      </c>
      <c r="D395" s="4" t="s">
        <v>1298</v>
      </c>
      <c r="E395" s="5" t="s">
        <v>1299</v>
      </c>
      <c r="F395" s="9"/>
      <c r="G395" s="10"/>
      <c r="H395" s="11">
        <v>240</v>
      </c>
      <c r="I395" s="11">
        <v>12</v>
      </c>
      <c r="J395" s="10" t="s">
        <v>27</v>
      </c>
      <c r="K395" s="12"/>
      <c r="L395" s="3">
        <v>12</v>
      </c>
      <c r="M395" s="13">
        <v>34.533333333333331</v>
      </c>
      <c r="N395" s="19"/>
      <c r="O395" s="10">
        <f t="shared" si="19"/>
        <v>0</v>
      </c>
      <c r="P395" s="20">
        <f>0.033*N395</f>
        <v>0</v>
      </c>
      <c r="Q395" s="21">
        <f t="shared" si="20"/>
        <v>0</v>
      </c>
      <c r="R395" s="22" t="s">
        <v>1300</v>
      </c>
      <c r="S395" s="4"/>
    </row>
    <row r="396" spans="2:19" ht="96.3" customHeight="1" outlineLevel="7" x14ac:dyDescent="0.2">
      <c r="B396" s="3">
        <v>298</v>
      </c>
      <c r="C396" s="4" t="s">
        <v>1301</v>
      </c>
      <c r="D396" s="4" t="s">
        <v>1302</v>
      </c>
      <c r="E396" s="5" t="s">
        <v>1303</v>
      </c>
      <c r="F396" s="9"/>
      <c r="G396" s="10"/>
      <c r="H396" s="11">
        <v>240</v>
      </c>
      <c r="I396" s="11">
        <v>12</v>
      </c>
      <c r="J396" s="10" t="s">
        <v>27</v>
      </c>
      <c r="K396" s="12"/>
      <c r="L396" s="3">
        <v>12</v>
      </c>
      <c r="M396" s="13">
        <v>34.533333333333331</v>
      </c>
      <c r="N396" s="19"/>
      <c r="O396" s="10">
        <f t="shared" si="19"/>
        <v>0</v>
      </c>
      <c r="P396" s="20">
        <f>0.033*N396</f>
        <v>0</v>
      </c>
      <c r="Q396" s="21">
        <f t="shared" si="20"/>
        <v>0</v>
      </c>
      <c r="R396" s="22" t="s">
        <v>1304</v>
      </c>
      <c r="S396" s="4"/>
    </row>
    <row r="397" spans="2:19" ht="96.3" customHeight="1" outlineLevel="7" x14ac:dyDescent="0.2">
      <c r="B397" s="3">
        <v>299</v>
      </c>
      <c r="C397" s="4" t="s">
        <v>1305</v>
      </c>
      <c r="D397" s="4" t="s">
        <v>1306</v>
      </c>
      <c r="E397" s="5" t="s">
        <v>1307</v>
      </c>
      <c r="F397" s="9"/>
      <c r="G397" s="10"/>
      <c r="H397" s="11">
        <v>240</v>
      </c>
      <c r="I397" s="11">
        <v>12</v>
      </c>
      <c r="J397" s="10" t="s">
        <v>27</v>
      </c>
      <c r="K397" s="12"/>
      <c r="L397" s="3">
        <v>12</v>
      </c>
      <c r="M397" s="13">
        <v>34.533333333333331</v>
      </c>
      <c r="N397" s="19"/>
      <c r="O397" s="10">
        <f t="shared" si="19"/>
        <v>0</v>
      </c>
      <c r="P397" s="20">
        <f>0.385*N397</f>
        <v>0</v>
      </c>
      <c r="Q397" s="21">
        <f t="shared" si="20"/>
        <v>0</v>
      </c>
      <c r="R397" s="22" t="s">
        <v>1308</v>
      </c>
      <c r="S397" s="4"/>
    </row>
    <row r="398" spans="2:19" ht="96.3" customHeight="1" outlineLevel="7" x14ac:dyDescent="0.2">
      <c r="B398" s="3">
        <v>300</v>
      </c>
      <c r="C398" s="4" t="s">
        <v>1309</v>
      </c>
      <c r="D398" s="4" t="s">
        <v>1310</v>
      </c>
      <c r="E398" s="5" t="s">
        <v>1311</v>
      </c>
      <c r="F398" s="9"/>
      <c r="G398" s="10"/>
      <c r="H398" s="11">
        <v>240</v>
      </c>
      <c r="I398" s="11">
        <v>12</v>
      </c>
      <c r="J398" s="10" t="s">
        <v>27</v>
      </c>
      <c r="K398" s="12"/>
      <c r="L398" s="3">
        <v>12</v>
      </c>
      <c r="M398" s="13">
        <v>34.533333333333331</v>
      </c>
      <c r="N398" s="19"/>
      <c r="O398" s="10">
        <f t="shared" si="19"/>
        <v>0</v>
      </c>
      <c r="P398" s="20">
        <f>0.034*N398</f>
        <v>0</v>
      </c>
      <c r="Q398" s="21">
        <f t="shared" si="20"/>
        <v>0</v>
      </c>
      <c r="R398" s="22" t="s">
        <v>1312</v>
      </c>
      <c r="S398" s="4"/>
    </row>
    <row r="399" spans="2:19" ht="96.3" customHeight="1" outlineLevel="7" x14ac:dyDescent="0.2">
      <c r="B399" s="3">
        <v>301</v>
      </c>
      <c r="C399" s="4" t="s">
        <v>1313</v>
      </c>
      <c r="D399" s="4" t="s">
        <v>1314</v>
      </c>
      <c r="E399" s="5" t="s">
        <v>1315</v>
      </c>
      <c r="F399" s="9"/>
      <c r="G399" s="10"/>
      <c r="H399" s="11">
        <v>240</v>
      </c>
      <c r="I399" s="11">
        <v>12</v>
      </c>
      <c r="J399" s="10" t="s">
        <v>27</v>
      </c>
      <c r="K399" s="12"/>
      <c r="L399" s="3">
        <v>12</v>
      </c>
      <c r="M399" s="13">
        <v>34.533333333333331</v>
      </c>
      <c r="N399" s="19"/>
      <c r="O399" s="10">
        <f t="shared" si="19"/>
        <v>0</v>
      </c>
      <c r="P399" s="20">
        <f>0.034*N399</f>
        <v>0</v>
      </c>
      <c r="Q399" s="21">
        <f t="shared" si="20"/>
        <v>0</v>
      </c>
      <c r="R399" s="22" t="s">
        <v>1316</v>
      </c>
      <c r="S399" s="4"/>
    </row>
    <row r="400" spans="2:19" ht="96.3" customHeight="1" outlineLevel="7" x14ac:dyDescent="0.2">
      <c r="B400" s="3">
        <v>302</v>
      </c>
      <c r="C400" s="4" t="s">
        <v>1317</v>
      </c>
      <c r="D400" s="4" t="s">
        <v>1318</v>
      </c>
      <c r="E400" s="5" t="s">
        <v>1319</v>
      </c>
      <c r="F400" s="9"/>
      <c r="G400" s="10"/>
      <c r="H400" s="11">
        <v>240</v>
      </c>
      <c r="I400" s="11">
        <v>12</v>
      </c>
      <c r="J400" s="10" t="s">
        <v>27</v>
      </c>
      <c r="K400" s="12"/>
      <c r="L400" s="3">
        <v>12</v>
      </c>
      <c r="M400" s="13">
        <v>34.533333333333331</v>
      </c>
      <c r="N400" s="19"/>
      <c r="O400" s="10">
        <f t="shared" si="19"/>
        <v>0</v>
      </c>
      <c r="P400" s="20">
        <f>0.033*N400</f>
        <v>0</v>
      </c>
      <c r="Q400" s="21">
        <f t="shared" si="20"/>
        <v>0</v>
      </c>
      <c r="R400" s="22" t="s">
        <v>1320</v>
      </c>
      <c r="S400" s="4"/>
    </row>
    <row r="401" spans="2:19" ht="96.3" customHeight="1" outlineLevel="7" x14ac:dyDescent="0.2">
      <c r="B401" s="3">
        <v>303</v>
      </c>
      <c r="C401" s="4" t="s">
        <v>1321</v>
      </c>
      <c r="D401" s="4" t="s">
        <v>1322</v>
      </c>
      <c r="E401" s="5" t="s">
        <v>1323</v>
      </c>
      <c r="F401" s="9"/>
      <c r="G401" s="10"/>
      <c r="H401" s="11">
        <v>240</v>
      </c>
      <c r="I401" s="11">
        <v>12</v>
      </c>
      <c r="J401" s="10" t="s">
        <v>27</v>
      </c>
      <c r="K401" s="12"/>
      <c r="L401" s="3">
        <v>12</v>
      </c>
      <c r="M401" s="13">
        <v>34.533333333333331</v>
      </c>
      <c r="N401" s="19"/>
      <c r="O401" s="10">
        <f t="shared" si="19"/>
        <v>0</v>
      </c>
      <c r="P401" s="20">
        <f>0.034*N401</f>
        <v>0</v>
      </c>
      <c r="Q401" s="21">
        <f t="shared" si="20"/>
        <v>0</v>
      </c>
      <c r="R401" s="22" t="s">
        <v>1324</v>
      </c>
      <c r="S401" s="4"/>
    </row>
    <row r="402" spans="2:19" ht="96.3" customHeight="1" outlineLevel="7" x14ac:dyDescent="0.2">
      <c r="B402" s="3">
        <v>304</v>
      </c>
      <c r="C402" s="4" t="s">
        <v>1325</v>
      </c>
      <c r="D402" s="4" t="s">
        <v>1326</v>
      </c>
      <c r="E402" s="5" t="s">
        <v>1327</v>
      </c>
      <c r="F402" s="9"/>
      <c r="G402" s="10"/>
      <c r="H402" s="11">
        <v>240</v>
      </c>
      <c r="I402" s="11">
        <v>12</v>
      </c>
      <c r="J402" s="10" t="s">
        <v>27</v>
      </c>
      <c r="K402" s="12"/>
      <c r="L402" s="3">
        <v>12</v>
      </c>
      <c r="M402" s="13">
        <v>34.533333333333331</v>
      </c>
      <c r="N402" s="19"/>
      <c r="O402" s="10">
        <f t="shared" si="19"/>
        <v>0</v>
      </c>
      <c r="P402" s="20">
        <f>0.032*N402</f>
        <v>0</v>
      </c>
      <c r="Q402" s="21">
        <f t="shared" si="20"/>
        <v>0</v>
      </c>
      <c r="R402" s="22" t="s">
        <v>1328</v>
      </c>
      <c r="S402" s="4"/>
    </row>
    <row r="403" spans="2:19" ht="96.3" customHeight="1" outlineLevel="7" x14ac:dyDescent="0.2">
      <c r="B403" s="3">
        <v>305</v>
      </c>
      <c r="C403" s="4" t="s">
        <v>1329</v>
      </c>
      <c r="D403" s="4" t="s">
        <v>1330</v>
      </c>
      <c r="E403" s="5" t="s">
        <v>1331</v>
      </c>
      <c r="F403" s="9"/>
      <c r="G403" s="10"/>
      <c r="H403" s="11">
        <v>240</v>
      </c>
      <c r="I403" s="11">
        <v>12</v>
      </c>
      <c r="J403" s="10" t="s">
        <v>27</v>
      </c>
      <c r="K403" s="12"/>
      <c r="L403" s="3">
        <v>12</v>
      </c>
      <c r="M403" s="13">
        <v>34.533333333333331</v>
      </c>
      <c r="N403" s="19"/>
      <c r="O403" s="10">
        <f t="shared" si="19"/>
        <v>0</v>
      </c>
      <c r="P403" s="20">
        <f>0.033*N403</f>
        <v>0</v>
      </c>
      <c r="Q403" s="21">
        <f t="shared" si="20"/>
        <v>0</v>
      </c>
      <c r="R403" s="22" t="s">
        <v>1332</v>
      </c>
      <c r="S403" s="4"/>
    </row>
    <row r="404" spans="2:19" ht="96.3" customHeight="1" outlineLevel="7" x14ac:dyDescent="0.2">
      <c r="B404" s="3">
        <v>306</v>
      </c>
      <c r="C404" s="4" t="s">
        <v>1333</v>
      </c>
      <c r="D404" s="4" t="s">
        <v>1334</v>
      </c>
      <c r="E404" s="5" t="s">
        <v>1335</v>
      </c>
      <c r="F404" s="9"/>
      <c r="G404" s="10"/>
      <c r="H404" s="11">
        <v>240</v>
      </c>
      <c r="I404" s="11">
        <v>12</v>
      </c>
      <c r="J404" s="10" t="s">
        <v>27</v>
      </c>
      <c r="K404" s="12"/>
      <c r="L404" s="3">
        <v>12</v>
      </c>
      <c r="M404" s="13">
        <v>34.533333333333331</v>
      </c>
      <c r="N404" s="19"/>
      <c r="O404" s="10">
        <f t="shared" si="19"/>
        <v>0</v>
      </c>
      <c r="P404" s="20">
        <f>0.034*N404</f>
        <v>0</v>
      </c>
      <c r="Q404" s="21">
        <f t="shared" si="20"/>
        <v>0</v>
      </c>
      <c r="R404" s="22" t="s">
        <v>1336</v>
      </c>
      <c r="S404" s="4"/>
    </row>
    <row r="405" spans="2:19" ht="96.3" customHeight="1" outlineLevel="7" x14ac:dyDescent="0.2">
      <c r="B405" s="3">
        <v>307</v>
      </c>
      <c r="C405" s="4" t="s">
        <v>1337</v>
      </c>
      <c r="D405" s="4" t="s">
        <v>1338</v>
      </c>
      <c r="E405" s="5" t="s">
        <v>1339</v>
      </c>
      <c r="F405" s="9"/>
      <c r="G405" s="10"/>
      <c r="H405" s="11">
        <v>240</v>
      </c>
      <c r="I405" s="11">
        <v>12</v>
      </c>
      <c r="J405" s="10" t="s">
        <v>27</v>
      </c>
      <c r="K405" s="12"/>
      <c r="L405" s="3">
        <v>12</v>
      </c>
      <c r="M405" s="13">
        <v>34.533333333333331</v>
      </c>
      <c r="N405" s="19"/>
      <c r="O405" s="10">
        <f t="shared" si="19"/>
        <v>0</v>
      </c>
      <c r="P405" s="20">
        <f>0.032*N405</f>
        <v>0</v>
      </c>
      <c r="Q405" s="21">
        <f t="shared" si="20"/>
        <v>0</v>
      </c>
      <c r="R405" s="22" t="s">
        <v>1340</v>
      </c>
      <c r="S405" s="4"/>
    </row>
    <row r="406" spans="2:19" ht="96.3" customHeight="1" outlineLevel="7" x14ac:dyDescent="0.2">
      <c r="B406" s="3">
        <v>308</v>
      </c>
      <c r="C406" s="4" t="s">
        <v>1341</v>
      </c>
      <c r="D406" s="4" t="s">
        <v>1342</v>
      </c>
      <c r="E406" s="5" t="s">
        <v>1343</v>
      </c>
      <c r="F406" s="9"/>
      <c r="G406" s="10"/>
      <c r="H406" s="11">
        <v>240</v>
      </c>
      <c r="I406" s="11">
        <v>12</v>
      </c>
      <c r="J406" s="10" t="s">
        <v>27</v>
      </c>
      <c r="K406" s="12"/>
      <c r="L406" s="3">
        <v>12</v>
      </c>
      <c r="M406" s="13">
        <v>34.533333333333331</v>
      </c>
      <c r="N406" s="19"/>
      <c r="O406" s="10">
        <f t="shared" si="19"/>
        <v>0</v>
      </c>
      <c r="P406" s="20">
        <f>0.033*N406</f>
        <v>0</v>
      </c>
      <c r="Q406" s="21">
        <f t="shared" si="20"/>
        <v>0</v>
      </c>
      <c r="R406" s="22" t="s">
        <v>1344</v>
      </c>
      <c r="S406" s="4"/>
    </row>
    <row r="407" spans="2:19" ht="96.3" customHeight="1" outlineLevel="7" x14ac:dyDescent="0.2">
      <c r="B407" s="3">
        <v>309</v>
      </c>
      <c r="C407" s="4" t="s">
        <v>1345</v>
      </c>
      <c r="D407" s="4" t="s">
        <v>1346</v>
      </c>
      <c r="E407" s="5" t="s">
        <v>1347</v>
      </c>
      <c r="F407" s="9"/>
      <c r="G407" s="10"/>
      <c r="H407" s="11">
        <v>240</v>
      </c>
      <c r="I407" s="11">
        <v>12</v>
      </c>
      <c r="J407" s="10" t="s">
        <v>27</v>
      </c>
      <c r="K407" s="12"/>
      <c r="L407" s="3">
        <v>12</v>
      </c>
      <c r="M407" s="13">
        <v>34.533333333333331</v>
      </c>
      <c r="N407" s="19"/>
      <c r="O407" s="10">
        <f t="shared" si="19"/>
        <v>0</v>
      </c>
      <c r="P407" s="20">
        <f>0.033*N407</f>
        <v>0</v>
      </c>
      <c r="Q407" s="21">
        <f t="shared" si="20"/>
        <v>0</v>
      </c>
      <c r="R407" s="22" t="s">
        <v>1348</v>
      </c>
      <c r="S407" s="4"/>
    </row>
    <row r="408" spans="2:19" ht="96.3" customHeight="1" outlineLevel="7" x14ac:dyDescent="0.2">
      <c r="B408" s="3">
        <v>310</v>
      </c>
      <c r="C408" s="4" t="s">
        <v>1349</v>
      </c>
      <c r="D408" s="4" t="s">
        <v>1350</v>
      </c>
      <c r="E408" s="5" t="s">
        <v>1351</v>
      </c>
      <c r="F408" s="9"/>
      <c r="G408" s="10"/>
      <c r="H408" s="11">
        <v>240</v>
      </c>
      <c r="I408" s="11">
        <v>12</v>
      </c>
      <c r="J408" s="10" t="s">
        <v>27</v>
      </c>
      <c r="K408" s="12"/>
      <c r="L408" s="3">
        <v>12</v>
      </c>
      <c r="M408" s="13">
        <v>34.533333333333331</v>
      </c>
      <c r="N408" s="19"/>
      <c r="O408" s="10">
        <f t="shared" si="19"/>
        <v>0</v>
      </c>
      <c r="P408" s="20">
        <f>0.032*N408</f>
        <v>0</v>
      </c>
      <c r="Q408" s="21">
        <f t="shared" si="20"/>
        <v>0</v>
      </c>
      <c r="R408" s="22" t="s">
        <v>1352</v>
      </c>
      <c r="S408" s="4"/>
    </row>
    <row r="409" spans="2:19" ht="96.3" customHeight="1" outlineLevel="7" x14ac:dyDescent="0.2">
      <c r="B409" s="3">
        <v>311</v>
      </c>
      <c r="C409" s="4" t="s">
        <v>1353</v>
      </c>
      <c r="D409" s="4" t="s">
        <v>1354</v>
      </c>
      <c r="E409" s="5" t="s">
        <v>1355</v>
      </c>
      <c r="F409" s="9"/>
      <c r="G409" s="10"/>
      <c r="H409" s="11">
        <v>240</v>
      </c>
      <c r="I409" s="11">
        <v>12</v>
      </c>
      <c r="J409" s="10" t="s">
        <v>27</v>
      </c>
      <c r="K409" s="12"/>
      <c r="L409" s="3">
        <v>12</v>
      </c>
      <c r="M409" s="13">
        <v>34.533333333333331</v>
      </c>
      <c r="N409" s="19"/>
      <c r="O409" s="10">
        <f t="shared" si="19"/>
        <v>0</v>
      </c>
      <c r="P409" s="20">
        <f>0.033*N409</f>
        <v>0</v>
      </c>
      <c r="Q409" s="21">
        <f t="shared" si="20"/>
        <v>0</v>
      </c>
      <c r="R409" s="22" t="s">
        <v>1356</v>
      </c>
      <c r="S409" s="4"/>
    </row>
    <row r="410" spans="2:19" ht="96.3" customHeight="1" outlineLevel="7" x14ac:dyDescent="0.2">
      <c r="B410" s="3">
        <v>312</v>
      </c>
      <c r="C410" s="4" t="s">
        <v>1357</v>
      </c>
      <c r="D410" s="4" t="s">
        <v>1358</v>
      </c>
      <c r="E410" s="5" t="s">
        <v>1359</v>
      </c>
      <c r="F410" s="9"/>
      <c r="G410" s="10"/>
      <c r="H410" s="11">
        <v>240</v>
      </c>
      <c r="I410" s="11">
        <v>12</v>
      </c>
      <c r="J410" s="10" t="s">
        <v>27</v>
      </c>
      <c r="K410" s="12"/>
      <c r="L410" s="3">
        <v>12</v>
      </c>
      <c r="M410" s="13">
        <v>34.533333333333331</v>
      </c>
      <c r="N410" s="19"/>
      <c r="O410" s="10">
        <f t="shared" si="19"/>
        <v>0</v>
      </c>
      <c r="P410" s="20">
        <f>0.033*N410</f>
        <v>0</v>
      </c>
      <c r="Q410" s="21">
        <f t="shared" si="20"/>
        <v>0</v>
      </c>
      <c r="R410" s="22" t="s">
        <v>1360</v>
      </c>
      <c r="S410" s="4"/>
    </row>
    <row r="411" spans="2:19" ht="96.3" customHeight="1" outlineLevel="7" x14ac:dyDescent="0.2">
      <c r="B411" s="3">
        <v>313</v>
      </c>
      <c r="C411" s="4" t="s">
        <v>1361</v>
      </c>
      <c r="D411" s="4" t="s">
        <v>1362</v>
      </c>
      <c r="E411" s="5" t="s">
        <v>1363</v>
      </c>
      <c r="F411" s="9"/>
      <c r="G411" s="10"/>
      <c r="H411" s="11">
        <v>240</v>
      </c>
      <c r="I411" s="11">
        <v>12</v>
      </c>
      <c r="J411" s="11">
        <v>192</v>
      </c>
      <c r="K411" s="12"/>
      <c r="L411" s="3">
        <v>12</v>
      </c>
      <c r="M411" s="13">
        <v>34.533333333333331</v>
      </c>
      <c r="N411" s="19"/>
      <c r="O411" s="10">
        <f t="shared" si="19"/>
        <v>0</v>
      </c>
      <c r="P411" s="20">
        <f>0.031*N411</f>
        <v>0</v>
      </c>
      <c r="Q411" s="21">
        <f>0.00048*N411</f>
        <v>0</v>
      </c>
      <c r="R411" s="22" t="s">
        <v>1364</v>
      </c>
      <c r="S411" s="4"/>
    </row>
    <row r="412" spans="2:19" ht="96.3" customHeight="1" outlineLevel="7" x14ac:dyDescent="0.2">
      <c r="B412" s="3">
        <v>314</v>
      </c>
      <c r="C412" s="4" t="s">
        <v>1365</v>
      </c>
      <c r="D412" s="4" t="s">
        <v>1366</v>
      </c>
      <c r="E412" s="5" t="s">
        <v>1367</v>
      </c>
      <c r="F412" s="9"/>
      <c r="G412" s="10"/>
      <c r="H412" s="11">
        <v>240</v>
      </c>
      <c r="I412" s="11">
        <v>12</v>
      </c>
      <c r="J412" s="10" t="s">
        <v>27</v>
      </c>
      <c r="K412" s="12"/>
      <c r="L412" s="3">
        <v>12</v>
      </c>
      <c r="M412" s="13">
        <v>34.533333333333331</v>
      </c>
      <c r="N412" s="19"/>
      <c r="O412" s="10">
        <f t="shared" si="19"/>
        <v>0</v>
      </c>
      <c r="P412" s="20">
        <f>0.032*N412</f>
        <v>0</v>
      </c>
      <c r="Q412" s="21">
        <f>0.00219*N412</f>
        <v>0</v>
      </c>
      <c r="R412" s="22" t="s">
        <v>1368</v>
      </c>
      <c r="S412" s="4"/>
    </row>
    <row r="413" spans="2:19" ht="96.3" customHeight="1" outlineLevel="7" x14ac:dyDescent="0.2">
      <c r="B413" s="3">
        <v>315</v>
      </c>
      <c r="C413" s="4" t="s">
        <v>1369</v>
      </c>
      <c r="D413" s="4" t="s">
        <v>1370</v>
      </c>
      <c r="E413" s="5" t="s">
        <v>1371</v>
      </c>
      <c r="F413" s="9"/>
      <c r="G413" s="10"/>
      <c r="H413" s="11">
        <v>240</v>
      </c>
      <c r="I413" s="11">
        <v>12</v>
      </c>
      <c r="J413" s="11">
        <v>396</v>
      </c>
      <c r="K413" s="12"/>
      <c r="L413" s="3">
        <v>12</v>
      </c>
      <c r="M413" s="13">
        <v>34.533333333333331</v>
      </c>
      <c r="N413" s="19"/>
      <c r="O413" s="10">
        <f t="shared" si="19"/>
        <v>0</v>
      </c>
      <c r="P413" s="20">
        <f>0.041*N413</f>
        <v>0</v>
      </c>
      <c r="Q413" s="21">
        <f>0.00018*N413</f>
        <v>0</v>
      </c>
      <c r="R413" s="22" t="s">
        <v>1372</v>
      </c>
      <c r="S413" s="4"/>
    </row>
    <row r="414" spans="2:19" ht="96.3" customHeight="1" outlineLevel="7" x14ac:dyDescent="0.2">
      <c r="B414" s="3">
        <v>316</v>
      </c>
      <c r="C414" s="4" t="s">
        <v>1373</v>
      </c>
      <c r="D414" s="4" t="s">
        <v>1374</v>
      </c>
      <c r="E414" s="5" t="s">
        <v>1375</v>
      </c>
      <c r="F414" s="9"/>
      <c r="G414" s="10"/>
      <c r="H414" s="11">
        <v>48</v>
      </c>
      <c r="I414" s="11">
        <v>12</v>
      </c>
      <c r="J414" s="11">
        <v>216</v>
      </c>
      <c r="K414" s="12"/>
      <c r="L414" s="3">
        <v>12</v>
      </c>
      <c r="M414" s="13">
        <v>34.533333333333331</v>
      </c>
      <c r="N414" s="19"/>
      <c r="O414" s="10">
        <f t="shared" si="19"/>
        <v>0</v>
      </c>
      <c r="P414" s="26">
        <f>0.03*N414</f>
        <v>0</v>
      </c>
      <c r="Q414" s="21">
        <f>0.00013*N414</f>
        <v>0</v>
      </c>
      <c r="R414" s="22" t="s">
        <v>1376</v>
      </c>
      <c r="S414" s="4"/>
    </row>
    <row r="415" spans="2:19" ht="12" customHeight="1" outlineLevel="5" x14ac:dyDescent="0.2">
      <c r="B415" s="38" t="s">
        <v>1053</v>
      </c>
      <c r="C415" s="38"/>
      <c r="D415" s="38"/>
    </row>
    <row r="416" spans="2:19" ht="12" customHeight="1" outlineLevel="6" x14ac:dyDescent="0.2">
      <c r="B416" s="39" t="s">
        <v>1377</v>
      </c>
      <c r="C416" s="39"/>
      <c r="D416" s="39"/>
    </row>
    <row r="417" spans="2:19" ht="12" customHeight="1" outlineLevel="7" x14ac:dyDescent="0.2">
      <c r="B417" s="40" t="s">
        <v>951</v>
      </c>
      <c r="C417" s="40"/>
      <c r="D417" s="40"/>
    </row>
    <row r="418" spans="2:19" ht="96.3" customHeight="1" outlineLevel="7" x14ac:dyDescent="0.2">
      <c r="B418" s="3">
        <v>317</v>
      </c>
      <c r="C418" s="4" t="s">
        <v>1378</v>
      </c>
      <c r="D418" s="4" t="s">
        <v>1379</v>
      </c>
      <c r="E418" s="5" t="s">
        <v>1380</v>
      </c>
      <c r="F418" s="9"/>
      <c r="G418" s="10"/>
      <c r="H418" s="11">
        <v>240</v>
      </c>
      <c r="I418" s="11">
        <v>12</v>
      </c>
      <c r="J418" s="11">
        <v>288</v>
      </c>
      <c r="K418" s="12"/>
      <c r="L418" s="3">
        <v>12</v>
      </c>
      <c r="M418" s="13">
        <v>26.026666666666667</v>
      </c>
      <c r="N418" s="19"/>
      <c r="O418" s="10">
        <f t="shared" ref="O418:O426" si="21">M418*N418</f>
        <v>0</v>
      </c>
      <c r="P418" s="20">
        <f>0.042*N418</f>
        <v>0</v>
      </c>
      <c r="Q418" s="21">
        <f>0.00048*N418</f>
        <v>0</v>
      </c>
      <c r="R418" s="22" t="s">
        <v>1381</v>
      </c>
      <c r="S418" s="4"/>
    </row>
    <row r="419" spans="2:19" ht="96.3" customHeight="1" outlineLevel="7" x14ac:dyDescent="0.2">
      <c r="B419" s="3">
        <v>318</v>
      </c>
      <c r="C419" s="4" t="s">
        <v>1382</v>
      </c>
      <c r="D419" s="4" t="s">
        <v>1383</v>
      </c>
      <c r="E419" s="5" t="s">
        <v>1384</v>
      </c>
      <c r="F419" s="9"/>
      <c r="G419" s="10"/>
      <c r="H419" s="11">
        <v>240</v>
      </c>
      <c r="I419" s="11">
        <v>12</v>
      </c>
      <c r="J419" s="10" t="s">
        <v>27</v>
      </c>
      <c r="K419" s="12"/>
      <c r="L419" s="3">
        <v>12</v>
      </c>
      <c r="M419" s="13">
        <v>24.16</v>
      </c>
      <c r="N419" s="19"/>
      <c r="O419" s="10">
        <f t="shared" si="21"/>
        <v>0</v>
      </c>
      <c r="P419" s="20">
        <f>0.042*N419</f>
        <v>0</v>
      </c>
      <c r="Q419" s="21">
        <f>0.00058*N419</f>
        <v>0</v>
      </c>
      <c r="R419" s="22" t="s">
        <v>1385</v>
      </c>
      <c r="S419" s="4"/>
    </row>
    <row r="420" spans="2:19" ht="96.3" customHeight="1" outlineLevel="7" x14ac:dyDescent="0.2">
      <c r="B420" s="3">
        <v>319</v>
      </c>
      <c r="C420" s="4" t="s">
        <v>1386</v>
      </c>
      <c r="D420" s="4" t="s">
        <v>1387</v>
      </c>
      <c r="E420" s="5" t="s">
        <v>1388</v>
      </c>
      <c r="F420" s="9"/>
      <c r="G420" s="10"/>
      <c r="H420" s="11">
        <v>240</v>
      </c>
      <c r="I420" s="11">
        <v>12</v>
      </c>
      <c r="J420" s="10" t="s">
        <v>27</v>
      </c>
      <c r="K420" s="12"/>
      <c r="L420" s="3">
        <v>12</v>
      </c>
      <c r="M420" s="13">
        <v>24.16</v>
      </c>
      <c r="N420" s="19"/>
      <c r="O420" s="10">
        <f t="shared" si="21"/>
        <v>0</v>
      </c>
      <c r="P420" s="20">
        <f>0.004*N420</f>
        <v>0</v>
      </c>
      <c r="Q420" s="21">
        <f>0.00007*N420</f>
        <v>0</v>
      </c>
      <c r="R420" s="22" t="s">
        <v>1389</v>
      </c>
      <c r="S420" s="4"/>
    </row>
    <row r="421" spans="2:19" ht="96.3" customHeight="1" outlineLevel="7" x14ac:dyDescent="0.2">
      <c r="B421" s="3">
        <v>320</v>
      </c>
      <c r="C421" s="4" t="s">
        <v>1390</v>
      </c>
      <c r="D421" s="4" t="s">
        <v>1391</v>
      </c>
      <c r="E421" s="5" t="s">
        <v>1392</v>
      </c>
      <c r="F421" s="9"/>
      <c r="G421" s="10"/>
      <c r="H421" s="11">
        <v>240</v>
      </c>
      <c r="I421" s="11">
        <v>12</v>
      </c>
      <c r="J421" s="10" t="s">
        <v>27</v>
      </c>
      <c r="K421" s="12"/>
      <c r="L421" s="3">
        <v>12</v>
      </c>
      <c r="M421" s="13">
        <v>23.76</v>
      </c>
      <c r="N421" s="19"/>
      <c r="O421" s="10">
        <f t="shared" si="21"/>
        <v>0</v>
      </c>
      <c r="P421" s="20">
        <f>0.042*N421</f>
        <v>0</v>
      </c>
      <c r="Q421" s="21">
        <f>0.00041*N421</f>
        <v>0</v>
      </c>
      <c r="R421" s="22" t="s">
        <v>1393</v>
      </c>
      <c r="S421" s="4"/>
    </row>
    <row r="422" spans="2:19" ht="96.3" customHeight="1" outlineLevel="7" x14ac:dyDescent="0.2">
      <c r="B422" s="3">
        <v>321</v>
      </c>
      <c r="C422" s="4" t="s">
        <v>1394</v>
      </c>
      <c r="D422" s="4" t="s">
        <v>1395</v>
      </c>
      <c r="E422" s="5" t="s">
        <v>1396</v>
      </c>
      <c r="F422" s="9"/>
      <c r="G422" s="10"/>
      <c r="H422" s="11">
        <v>240</v>
      </c>
      <c r="I422" s="11">
        <v>12</v>
      </c>
      <c r="J422" s="10" t="s">
        <v>27</v>
      </c>
      <c r="K422" s="12"/>
      <c r="L422" s="3">
        <v>12</v>
      </c>
      <c r="M422" s="13">
        <v>24.08</v>
      </c>
      <c r="N422" s="19"/>
      <c r="O422" s="10">
        <f t="shared" si="21"/>
        <v>0</v>
      </c>
      <c r="P422" s="20">
        <f>0.042*N422</f>
        <v>0</v>
      </c>
      <c r="Q422" s="21">
        <f>0.00026*N422</f>
        <v>0</v>
      </c>
      <c r="R422" s="22" t="s">
        <v>1397</v>
      </c>
      <c r="S422" s="4"/>
    </row>
    <row r="423" spans="2:19" ht="96.3" customHeight="1" outlineLevel="7" x14ac:dyDescent="0.2">
      <c r="B423" s="3">
        <v>322</v>
      </c>
      <c r="C423" s="4" t="s">
        <v>1398</v>
      </c>
      <c r="D423" s="4" t="s">
        <v>1399</v>
      </c>
      <c r="E423" s="5" t="s">
        <v>1400</v>
      </c>
      <c r="F423" s="9"/>
      <c r="G423" s="10"/>
      <c r="H423" s="11">
        <v>240</v>
      </c>
      <c r="I423" s="11">
        <v>12</v>
      </c>
      <c r="J423" s="11">
        <v>180</v>
      </c>
      <c r="K423" s="12"/>
      <c r="L423" s="3">
        <v>12</v>
      </c>
      <c r="M423" s="13">
        <v>21.146666666666665</v>
      </c>
      <c r="N423" s="19"/>
      <c r="O423" s="10">
        <f t="shared" si="21"/>
        <v>0</v>
      </c>
      <c r="P423" s="26">
        <f>0.05*N423</f>
        <v>0</v>
      </c>
      <c r="Q423" s="21">
        <f>0.00128*N423</f>
        <v>0</v>
      </c>
      <c r="R423" s="22" t="s">
        <v>1401</v>
      </c>
      <c r="S423" s="4"/>
    </row>
    <row r="424" spans="2:19" ht="96.3" customHeight="1" outlineLevel="7" x14ac:dyDescent="0.2">
      <c r="B424" s="3">
        <v>323</v>
      </c>
      <c r="C424" s="4" t="s">
        <v>1402</v>
      </c>
      <c r="D424" s="4" t="s">
        <v>1403</v>
      </c>
      <c r="E424" s="5" t="s">
        <v>1404</v>
      </c>
      <c r="F424" s="9"/>
      <c r="G424" s="10"/>
      <c r="H424" s="11">
        <v>240</v>
      </c>
      <c r="I424" s="11">
        <v>12</v>
      </c>
      <c r="J424" s="10" t="s">
        <v>27</v>
      </c>
      <c r="K424" s="12"/>
      <c r="L424" s="3">
        <v>12</v>
      </c>
      <c r="M424" s="13">
        <v>22.986666666666665</v>
      </c>
      <c r="N424" s="19"/>
      <c r="O424" s="10">
        <f t="shared" si="21"/>
        <v>0</v>
      </c>
      <c r="P424" s="20">
        <f>0.041*N424</f>
        <v>0</v>
      </c>
      <c r="Q424" s="21">
        <f>0.00243*N424</f>
        <v>0</v>
      </c>
      <c r="R424" s="22" t="s">
        <v>1405</v>
      </c>
      <c r="S424" s="4"/>
    </row>
    <row r="425" spans="2:19" ht="96.3" customHeight="1" outlineLevel="7" x14ac:dyDescent="0.2">
      <c r="B425" s="3">
        <v>324</v>
      </c>
      <c r="C425" s="4" t="s">
        <v>1406</v>
      </c>
      <c r="D425" s="4" t="s">
        <v>1407</v>
      </c>
      <c r="E425" s="5" t="s">
        <v>1408</v>
      </c>
      <c r="F425" s="9"/>
      <c r="G425" s="10"/>
      <c r="H425" s="11">
        <v>240</v>
      </c>
      <c r="I425" s="11">
        <v>12</v>
      </c>
      <c r="J425" s="10" t="s">
        <v>27</v>
      </c>
      <c r="K425" s="12"/>
      <c r="L425" s="3">
        <v>12</v>
      </c>
      <c r="M425" s="13">
        <v>22.986666666666665</v>
      </c>
      <c r="N425" s="19"/>
      <c r="O425" s="10">
        <f t="shared" si="21"/>
        <v>0</v>
      </c>
      <c r="P425" s="20">
        <f>0.043*N425</f>
        <v>0</v>
      </c>
      <c r="Q425" s="21">
        <f>0.00063*N425</f>
        <v>0</v>
      </c>
      <c r="R425" s="22" t="s">
        <v>1409</v>
      </c>
      <c r="S425" s="4"/>
    </row>
    <row r="426" spans="2:19" ht="96.3" customHeight="1" outlineLevel="7" x14ac:dyDescent="0.2">
      <c r="B426" s="3">
        <v>325</v>
      </c>
      <c r="C426" s="4" t="s">
        <v>1410</v>
      </c>
      <c r="D426" s="4" t="s">
        <v>1411</v>
      </c>
      <c r="E426" s="5" t="s">
        <v>1412</v>
      </c>
      <c r="F426" s="9"/>
      <c r="G426" s="10"/>
      <c r="H426" s="11">
        <v>240</v>
      </c>
      <c r="I426" s="11">
        <v>12</v>
      </c>
      <c r="J426" s="10" t="s">
        <v>27</v>
      </c>
      <c r="K426" s="12"/>
      <c r="L426" s="3">
        <v>12</v>
      </c>
      <c r="M426" s="13">
        <v>30.093333333333334</v>
      </c>
      <c r="N426" s="19"/>
      <c r="O426" s="10">
        <f t="shared" si="21"/>
        <v>0</v>
      </c>
      <c r="P426" s="26">
        <f>0.04*N426</f>
        <v>0</v>
      </c>
      <c r="Q426" s="21">
        <f>0.00065*N426</f>
        <v>0</v>
      </c>
      <c r="R426" s="22" t="s">
        <v>1413</v>
      </c>
      <c r="S426" s="4"/>
    </row>
    <row r="427" spans="2:19" ht="12" customHeight="1" outlineLevel="7" x14ac:dyDescent="0.2">
      <c r="B427" s="40" t="s">
        <v>1414</v>
      </c>
      <c r="C427" s="40"/>
      <c r="D427" s="40"/>
    </row>
    <row r="428" spans="2:19" ht="96.3" customHeight="1" outlineLevel="7" x14ac:dyDescent="0.2">
      <c r="B428" s="3">
        <v>326</v>
      </c>
      <c r="C428" s="4" t="s">
        <v>1415</v>
      </c>
      <c r="D428" s="4" t="s">
        <v>1416</v>
      </c>
      <c r="E428" s="5" t="s">
        <v>1417</v>
      </c>
      <c r="F428" s="9"/>
      <c r="G428" s="10"/>
      <c r="H428" s="11">
        <v>240</v>
      </c>
      <c r="I428" s="11">
        <v>12</v>
      </c>
      <c r="J428" s="11">
        <v>480</v>
      </c>
      <c r="K428" s="12"/>
      <c r="L428" s="3">
        <v>12</v>
      </c>
      <c r="M428" s="13">
        <v>28</v>
      </c>
      <c r="N428" s="19"/>
      <c r="O428" s="10">
        <f>M428*N428</f>
        <v>0</v>
      </c>
      <c r="P428" s="26">
        <f>0.35*N428</f>
        <v>0</v>
      </c>
      <c r="Q428" s="21">
        <f>0.00113*N428</f>
        <v>0</v>
      </c>
      <c r="R428" s="22" t="s">
        <v>1418</v>
      </c>
      <c r="S428" s="4"/>
    </row>
    <row r="429" spans="2:19" ht="12" customHeight="1" outlineLevel="4" x14ac:dyDescent="0.2">
      <c r="B429" s="37" t="s">
        <v>1419</v>
      </c>
      <c r="C429" s="37"/>
      <c r="D429" s="37"/>
    </row>
    <row r="430" spans="2:19" ht="12" customHeight="1" outlineLevel="5" collapsed="1" x14ac:dyDescent="0.2">
      <c r="B430" s="38" t="s">
        <v>880</v>
      </c>
      <c r="C430" s="38"/>
      <c r="D430" s="38"/>
    </row>
    <row r="431" spans="2:19" ht="96.3" customHeight="1" outlineLevel="6" x14ac:dyDescent="0.2">
      <c r="B431" s="3">
        <v>327</v>
      </c>
      <c r="C431" s="4" t="s">
        <v>1420</v>
      </c>
      <c r="D431" s="4" t="s">
        <v>1421</v>
      </c>
      <c r="E431" s="5" t="s">
        <v>1422</v>
      </c>
      <c r="F431" s="9"/>
      <c r="G431" s="10"/>
      <c r="H431" s="11">
        <v>240</v>
      </c>
      <c r="I431" s="11">
        <v>12</v>
      </c>
      <c r="J431" s="10" t="s">
        <v>27</v>
      </c>
      <c r="K431" s="12"/>
      <c r="L431" s="3">
        <v>12</v>
      </c>
      <c r="M431" s="13">
        <v>45.44</v>
      </c>
      <c r="N431" s="19"/>
      <c r="O431" s="10">
        <f t="shared" ref="O431:O492" si="22">M431*N431</f>
        <v>0</v>
      </c>
      <c r="P431" s="26">
        <f>0.06*N431</f>
        <v>0</v>
      </c>
      <c r="Q431" s="21">
        <f>0.00041*N431</f>
        <v>0</v>
      </c>
      <c r="R431" s="22" t="s">
        <v>1423</v>
      </c>
      <c r="S431" s="4"/>
    </row>
    <row r="432" spans="2:19" ht="96.3" customHeight="1" outlineLevel="6" x14ac:dyDescent="0.2">
      <c r="B432" s="3">
        <v>328</v>
      </c>
      <c r="C432" s="4" t="s">
        <v>1424</v>
      </c>
      <c r="D432" s="4" t="s">
        <v>1425</v>
      </c>
      <c r="E432" s="5" t="s">
        <v>1426</v>
      </c>
      <c r="F432" s="9"/>
      <c r="G432" s="10"/>
      <c r="H432" s="11">
        <v>240</v>
      </c>
      <c r="I432" s="11">
        <v>12</v>
      </c>
      <c r="J432" s="10" t="s">
        <v>27</v>
      </c>
      <c r="K432" s="12"/>
      <c r="L432" s="3">
        <v>12</v>
      </c>
      <c r="M432" s="13">
        <v>45.44</v>
      </c>
      <c r="N432" s="19"/>
      <c r="O432" s="10">
        <f t="shared" si="22"/>
        <v>0</v>
      </c>
      <c r="P432" s="26">
        <f>0.06*N432</f>
        <v>0</v>
      </c>
      <c r="Q432" s="21">
        <f>0.00041*N432</f>
        <v>0</v>
      </c>
      <c r="R432" s="22" t="s">
        <v>1427</v>
      </c>
      <c r="S432" s="4"/>
    </row>
    <row r="433" spans="2:19" ht="96.3" customHeight="1" outlineLevel="6" x14ac:dyDescent="0.2">
      <c r="B433" s="3">
        <v>329</v>
      </c>
      <c r="C433" s="4" t="s">
        <v>1428</v>
      </c>
      <c r="D433" s="4" t="s">
        <v>1429</v>
      </c>
      <c r="E433" s="5" t="s">
        <v>1430</v>
      </c>
      <c r="F433" s="9"/>
      <c r="G433" s="10"/>
      <c r="H433" s="11">
        <v>240</v>
      </c>
      <c r="I433" s="11">
        <v>12</v>
      </c>
      <c r="J433" s="10" t="s">
        <v>27</v>
      </c>
      <c r="K433" s="12"/>
      <c r="L433" s="3">
        <v>12</v>
      </c>
      <c r="M433" s="13">
        <v>45.44</v>
      </c>
      <c r="N433" s="19"/>
      <c r="O433" s="10">
        <f t="shared" si="22"/>
        <v>0</v>
      </c>
      <c r="P433" s="26">
        <f>0.05*N433</f>
        <v>0</v>
      </c>
      <c r="Q433" s="27">
        <f>0.0002*N433</f>
        <v>0</v>
      </c>
      <c r="R433" s="22" t="s">
        <v>1431</v>
      </c>
      <c r="S433" s="4"/>
    </row>
    <row r="434" spans="2:19" ht="96.3" customHeight="1" outlineLevel="6" x14ac:dyDescent="0.2">
      <c r="B434" s="3">
        <v>330</v>
      </c>
      <c r="C434" s="4" t="s">
        <v>1432</v>
      </c>
      <c r="D434" s="4" t="s">
        <v>1433</v>
      </c>
      <c r="E434" s="5" t="s">
        <v>1434</v>
      </c>
      <c r="F434" s="9"/>
      <c r="G434" s="10"/>
      <c r="H434" s="11">
        <v>240</v>
      </c>
      <c r="I434" s="11">
        <v>12</v>
      </c>
      <c r="J434" s="10" t="s">
        <v>27</v>
      </c>
      <c r="K434" s="12"/>
      <c r="L434" s="3">
        <v>12</v>
      </c>
      <c r="M434" s="13">
        <v>45.44</v>
      </c>
      <c r="N434" s="19"/>
      <c r="O434" s="10">
        <f t="shared" si="22"/>
        <v>0</v>
      </c>
      <c r="P434" s="20">
        <f>0.056*N434</f>
        <v>0</v>
      </c>
      <c r="Q434" s="21">
        <f>0.00028*N434</f>
        <v>0</v>
      </c>
      <c r="R434" s="22" t="s">
        <v>1435</v>
      </c>
      <c r="S434" s="4"/>
    </row>
    <row r="435" spans="2:19" ht="96.3" customHeight="1" outlineLevel="6" x14ac:dyDescent="0.2">
      <c r="B435" s="3">
        <v>331</v>
      </c>
      <c r="C435" s="4" t="s">
        <v>1436</v>
      </c>
      <c r="D435" s="4" t="s">
        <v>1437</v>
      </c>
      <c r="E435" s="5" t="s">
        <v>1438</v>
      </c>
      <c r="F435" s="9"/>
      <c r="G435" s="10"/>
      <c r="H435" s="11">
        <v>240</v>
      </c>
      <c r="I435" s="11">
        <v>12</v>
      </c>
      <c r="J435" s="10" t="s">
        <v>27</v>
      </c>
      <c r="K435" s="12"/>
      <c r="L435" s="3">
        <v>12</v>
      </c>
      <c r="M435" s="13">
        <v>45.44</v>
      </c>
      <c r="N435" s="19"/>
      <c r="O435" s="10">
        <f t="shared" si="22"/>
        <v>0</v>
      </c>
      <c r="P435" s="26">
        <f>0.05*N435</f>
        <v>0</v>
      </c>
      <c r="Q435" s="21">
        <f>0.00027*N435</f>
        <v>0</v>
      </c>
      <c r="R435" s="22" t="s">
        <v>1439</v>
      </c>
      <c r="S435" s="4"/>
    </row>
    <row r="436" spans="2:19" ht="96.3" customHeight="1" outlineLevel="6" x14ac:dyDescent="0.2">
      <c r="B436" s="3">
        <v>332</v>
      </c>
      <c r="C436" s="4" t="s">
        <v>1440</v>
      </c>
      <c r="D436" s="4" t="s">
        <v>1441</v>
      </c>
      <c r="E436" s="5" t="s">
        <v>1442</v>
      </c>
      <c r="F436" s="9"/>
      <c r="G436" s="10"/>
      <c r="H436" s="11">
        <v>240</v>
      </c>
      <c r="I436" s="11">
        <v>12</v>
      </c>
      <c r="J436" s="10" t="s">
        <v>27</v>
      </c>
      <c r="K436" s="12"/>
      <c r="L436" s="3">
        <v>12</v>
      </c>
      <c r="M436" s="13">
        <v>45.44</v>
      </c>
      <c r="N436" s="19"/>
      <c r="O436" s="10">
        <f t="shared" si="22"/>
        <v>0</v>
      </c>
      <c r="P436" s="20">
        <f>0.051*N436</f>
        <v>0</v>
      </c>
      <c r="Q436" s="21">
        <f>0.00027*N436</f>
        <v>0</v>
      </c>
      <c r="R436" s="22" t="s">
        <v>1443</v>
      </c>
      <c r="S436" s="4"/>
    </row>
    <row r="437" spans="2:19" ht="96.3" customHeight="1" outlineLevel="6" x14ac:dyDescent="0.2">
      <c r="B437" s="3">
        <v>333</v>
      </c>
      <c r="C437" s="4" t="s">
        <v>1444</v>
      </c>
      <c r="D437" s="4" t="s">
        <v>1445</v>
      </c>
      <c r="E437" s="5" t="s">
        <v>1446</v>
      </c>
      <c r="F437" s="9"/>
      <c r="G437" s="10"/>
      <c r="H437" s="11">
        <v>240</v>
      </c>
      <c r="I437" s="11">
        <v>12</v>
      </c>
      <c r="J437" s="10" t="s">
        <v>27</v>
      </c>
      <c r="K437" s="12"/>
      <c r="L437" s="3">
        <v>12</v>
      </c>
      <c r="M437" s="13">
        <v>45.44</v>
      </c>
      <c r="N437" s="19"/>
      <c r="O437" s="10">
        <f t="shared" si="22"/>
        <v>0</v>
      </c>
      <c r="P437" s="20">
        <f>0.058*N437</f>
        <v>0</v>
      </c>
      <c r="Q437" s="21">
        <f>0.00027*N437</f>
        <v>0</v>
      </c>
      <c r="R437" s="22" t="s">
        <v>1447</v>
      </c>
      <c r="S437" s="4"/>
    </row>
    <row r="438" spans="2:19" ht="96.3" customHeight="1" outlineLevel="6" x14ac:dyDescent="0.2">
      <c r="B438" s="3">
        <v>334</v>
      </c>
      <c r="C438" s="4" t="s">
        <v>1448</v>
      </c>
      <c r="D438" s="4" t="s">
        <v>1449</v>
      </c>
      <c r="E438" s="5" t="s">
        <v>1450</v>
      </c>
      <c r="F438" s="9"/>
      <c r="G438" s="10"/>
      <c r="H438" s="11">
        <v>240</v>
      </c>
      <c r="I438" s="11">
        <v>12</v>
      </c>
      <c r="J438" s="10" t="s">
        <v>27</v>
      </c>
      <c r="K438" s="12"/>
      <c r="L438" s="3">
        <v>12</v>
      </c>
      <c r="M438" s="13">
        <v>45.44</v>
      </c>
      <c r="N438" s="19"/>
      <c r="O438" s="10">
        <f t="shared" si="22"/>
        <v>0</v>
      </c>
      <c r="P438" s="20">
        <f>0.058*N438</f>
        <v>0</v>
      </c>
      <c r="Q438" s="21">
        <f>0.00027*N438</f>
        <v>0</v>
      </c>
      <c r="R438" s="22" t="s">
        <v>1451</v>
      </c>
      <c r="S438" s="4"/>
    </row>
    <row r="439" spans="2:19" ht="96.3" customHeight="1" outlineLevel="6" x14ac:dyDescent="0.2">
      <c r="B439" s="3">
        <v>335</v>
      </c>
      <c r="C439" s="4" t="s">
        <v>1452</v>
      </c>
      <c r="D439" s="4" t="s">
        <v>1453</v>
      </c>
      <c r="E439" s="5" t="s">
        <v>1454</v>
      </c>
      <c r="F439" s="9"/>
      <c r="G439" s="10"/>
      <c r="H439" s="11">
        <v>240</v>
      </c>
      <c r="I439" s="11">
        <v>12</v>
      </c>
      <c r="J439" s="10" t="s">
        <v>27</v>
      </c>
      <c r="K439" s="12"/>
      <c r="L439" s="3">
        <v>12</v>
      </c>
      <c r="M439" s="13">
        <v>45.44</v>
      </c>
      <c r="N439" s="19"/>
      <c r="O439" s="10">
        <f t="shared" si="22"/>
        <v>0</v>
      </c>
      <c r="P439" s="20">
        <f>0.056*N439</f>
        <v>0</v>
      </c>
      <c r="Q439" s="21">
        <f>0.00041*N439</f>
        <v>0</v>
      </c>
      <c r="R439" s="22" t="s">
        <v>1455</v>
      </c>
      <c r="S439" s="4"/>
    </row>
    <row r="440" spans="2:19" ht="96.3" customHeight="1" outlineLevel="6" x14ac:dyDescent="0.2">
      <c r="B440" s="3">
        <v>336</v>
      </c>
      <c r="C440" s="4" t="s">
        <v>1456</v>
      </c>
      <c r="D440" s="4" t="s">
        <v>1457</v>
      </c>
      <c r="E440" s="5" t="s">
        <v>1458</v>
      </c>
      <c r="F440" s="9"/>
      <c r="G440" s="10"/>
      <c r="H440" s="11">
        <v>240</v>
      </c>
      <c r="I440" s="11">
        <v>12</v>
      </c>
      <c r="J440" s="10" t="s">
        <v>27</v>
      </c>
      <c r="K440" s="12"/>
      <c r="L440" s="3">
        <v>12</v>
      </c>
      <c r="M440" s="13">
        <v>45.44</v>
      </c>
      <c r="N440" s="19"/>
      <c r="O440" s="10">
        <f t="shared" si="22"/>
        <v>0</v>
      </c>
      <c r="P440" s="26">
        <f>0.05*N440</f>
        <v>0</v>
      </c>
      <c r="Q440" s="27">
        <f>0.0002*N440</f>
        <v>0</v>
      </c>
      <c r="R440" s="22" t="s">
        <v>1459</v>
      </c>
      <c r="S440" s="4"/>
    </row>
    <row r="441" spans="2:19" ht="96.3" customHeight="1" outlineLevel="6" x14ac:dyDescent="0.2">
      <c r="B441" s="3">
        <v>337</v>
      </c>
      <c r="C441" s="4" t="s">
        <v>1460</v>
      </c>
      <c r="D441" s="4" t="s">
        <v>1461</v>
      </c>
      <c r="E441" s="5" t="s">
        <v>1462</v>
      </c>
      <c r="F441" s="9"/>
      <c r="G441" s="10"/>
      <c r="H441" s="11">
        <v>240</v>
      </c>
      <c r="I441" s="11">
        <v>12</v>
      </c>
      <c r="J441" s="10" t="s">
        <v>27</v>
      </c>
      <c r="K441" s="12"/>
      <c r="L441" s="3">
        <v>12</v>
      </c>
      <c r="M441" s="13">
        <v>45.44</v>
      </c>
      <c r="N441" s="19"/>
      <c r="O441" s="10">
        <f t="shared" si="22"/>
        <v>0</v>
      </c>
      <c r="P441" s="26">
        <f>0.05*N441</f>
        <v>0</v>
      </c>
      <c r="Q441" s="27">
        <f>0.0002*N441</f>
        <v>0</v>
      </c>
      <c r="R441" s="22" t="s">
        <v>1463</v>
      </c>
      <c r="S441" s="4"/>
    </row>
    <row r="442" spans="2:19" ht="96.3" customHeight="1" outlineLevel="6" x14ac:dyDescent="0.2">
      <c r="B442" s="3">
        <v>338</v>
      </c>
      <c r="C442" s="4" t="s">
        <v>1464</v>
      </c>
      <c r="D442" s="4" t="s">
        <v>1465</v>
      </c>
      <c r="E442" s="5" t="s">
        <v>1466</v>
      </c>
      <c r="F442" s="9"/>
      <c r="G442" s="10"/>
      <c r="H442" s="11">
        <v>240</v>
      </c>
      <c r="I442" s="11">
        <v>12</v>
      </c>
      <c r="J442" s="10" t="s">
        <v>27</v>
      </c>
      <c r="K442" s="12"/>
      <c r="L442" s="3">
        <v>12</v>
      </c>
      <c r="M442" s="13">
        <v>45.44</v>
      </c>
      <c r="N442" s="19"/>
      <c r="O442" s="10">
        <f t="shared" si="22"/>
        <v>0</v>
      </c>
      <c r="P442" s="26">
        <f>0.05*N442</f>
        <v>0</v>
      </c>
      <c r="Q442" s="27">
        <f>0.0002*N442</f>
        <v>0</v>
      </c>
      <c r="R442" s="22" t="s">
        <v>1467</v>
      </c>
      <c r="S442" s="4"/>
    </row>
    <row r="443" spans="2:19" ht="96.3" customHeight="1" outlineLevel="6" x14ac:dyDescent="0.2">
      <c r="B443" s="3">
        <v>339</v>
      </c>
      <c r="C443" s="4" t="s">
        <v>1468</v>
      </c>
      <c r="D443" s="4" t="s">
        <v>1469</v>
      </c>
      <c r="E443" s="5" t="s">
        <v>1470</v>
      </c>
      <c r="F443" s="9"/>
      <c r="G443" s="10"/>
      <c r="H443" s="11">
        <v>240</v>
      </c>
      <c r="I443" s="11">
        <v>12</v>
      </c>
      <c r="J443" s="10" t="s">
        <v>27</v>
      </c>
      <c r="K443" s="12"/>
      <c r="L443" s="3">
        <v>12</v>
      </c>
      <c r="M443" s="13">
        <v>45.44</v>
      </c>
      <c r="N443" s="19"/>
      <c r="O443" s="10">
        <f t="shared" si="22"/>
        <v>0</v>
      </c>
      <c r="P443" s="26">
        <f>0.05*N443</f>
        <v>0</v>
      </c>
      <c r="Q443" s="27">
        <f>0.0002*N443</f>
        <v>0</v>
      </c>
      <c r="R443" s="22" t="s">
        <v>1471</v>
      </c>
      <c r="S443" s="4"/>
    </row>
    <row r="444" spans="2:19" ht="96.3" customHeight="1" outlineLevel="6" x14ac:dyDescent="0.2">
      <c r="B444" s="3">
        <v>340</v>
      </c>
      <c r="C444" s="4" t="s">
        <v>1472</v>
      </c>
      <c r="D444" s="4" t="s">
        <v>1473</v>
      </c>
      <c r="E444" s="5" t="s">
        <v>1474</v>
      </c>
      <c r="F444" s="9"/>
      <c r="G444" s="10"/>
      <c r="H444" s="11">
        <v>240</v>
      </c>
      <c r="I444" s="11">
        <v>12</v>
      </c>
      <c r="J444" s="10" t="s">
        <v>27</v>
      </c>
      <c r="K444" s="12"/>
      <c r="L444" s="3">
        <v>12</v>
      </c>
      <c r="M444" s="13">
        <v>45.44</v>
      </c>
      <c r="N444" s="19"/>
      <c r="O444" s="10">
        <f t="shared" si="22"/>
        <v>0</v>
      </c>
      <c r="P444" s="20">
        <f>0.055*N444</f>
        <v>0</v>
      </c>
      <c r="Q444" s="21">
        <f>0.00041*N444</f>
        <v>0</v>
      </c>
      <c r="R444" s="22" t="s">
        <v>1475</v>
      </c>
      <c r="S444" s="4"/>
    </row>
    <row r="445" spans="2:19" ht="96.3" customHeight="1" outlineLevel="6" x14ac:dyDescent="0.2">
      <c r="B445" s="3">
        <v>341</v>
      </c>
      <c r="C445" s="4" t="s">
        <v>1476</v>
      </c>
      <c r="D445" s="4" t="s">
        <v>1477</v>
      </c>
      <c r="E445" s="5" t="s">
        <v>1478</v>
      </c>
      <c r="F445" s="9"/>
      <c r="G445" s="10"/>
      <c r="H445" s="11">
        <v>240</v>
      </c>
      <c r="I445" s="11">
        <v>12</v>
      </c>
      <c r="J445" s="10" t="s">
        <v>27</v>
      </c>
      <c r="K445" s="12"/>
      <c r="L445" s="3">
        <v>12</v>
      </c>
      <c r="M445" s="13">
        <v>45.44</v>
      </c>
      <c r="N445" s="19"/>
      <c r="O445" s="10">
        <f t="shared" si="22"/>
        <v>0</v>
      </c>
      <c r="P445" s="26">
        <f>0.05*N445</f>
        <v>0</v>
      </c>
      <c r="Q445" s="21">
        <f>0.00037*N445</f>
        <v>0</v>
      </c>
      <c r="R445" s="22" t="s">
        <v>1479</v>
      </c>
      <c r="S445" s="4"/>
    </row>
    <row r="446" spans="2:19" ht="96.3" customHeight="1" outlineLevel="6" x14ac:dyDescent="0.2">
      <c r="B446" s="3">
        <v>342</v>
      </c>
      <c r="C446" s="4" t="s">
        <v>1480</v>
      </c>
      <c r="D446" s="4" t="s">
        <v>1481</v>
      </c>
      <c r="E446" s="5" t="s">
        <v>1482</v>
      </c>
      <c r="F446" s="9"/>
      <c r="G446" s="10"/>
      <c r="H446" s="11">
        <v>240</v>
      </c>
      <c r="I446" s="11">
        <v>12</v>
      </c>
      <c r="J446" s="10" t="s">
        <v>27</v>
      </c>
      <c r="K446" s="12"/>
      <c r="L446" s="3">
        <v>12</v>
      </c>
      <c r="M446" s="13">
        <v>45.44</v>
      </c>
      <c r="N446" s="19"/>
      <c r="O446" s="10">
        <f t="shared" si="22"/>
        <v>0</v>
      </c>
      <c r="P446" s="20">
        <f>0.055*N446</f>
        <v>0</v>
      </c>
      <c r="Q446" s="21">
        <f>0.00041*N446</f>
        <v>0</v>
      </c>
      <c r="R446" s="22" t="s">
        <v>1483</v>
      </c>
      <c r="S446" s="4"/>
    </row>
    <row r="447" spans="2:19" ht="96.3" customHeight="1" outlineLevel="6" x14ac:dyDescent="0.2">
      <c r="B447" s="3">
        <v>343</v>
      </c>
      <c r="C447" s="4" t="s">
        <v>1484</v>
      </c>
      <c r="D447" s="4" t="s">
        <v>1485</v>
      </c>
      <c r="E447" s="5" t="s">
        <v>1486</v>
      </c>
      <c r="F447" s="9"/>
      <c r="G447" s="10"/>
      <c r="H447" s="11">
        <v>240</v>
      </c>
      <c r="I447" s="11">
        <v>12</v>
      </c>
      <c r="J447" s="10" t="s">
        <v>27</v>
      </c>
      <c r="K447" s="12"/>
      <c r="L447" s="3">
        <v>12</v>
      </c>
      <c r="M447" s="13">
        <v>45.44</v>
      </c>
      <c r="N447" s="19"/>
      <c r="O447" s="10">
        <f t="shared" si="22"/>
        <v>0</v>
      </c>
      <c r="P447" s="26">
        <f>0.05*N447</f>
        <v>0</v>
      </c>
      <c r="Q447" s="21">
        <f>0.00027*N447</f>
        <v>0</v>
      </c>
      <c r="R447" s="22" t="s">
        <v>1487</v>
      </c>
      <c r="S447" s="4"/>
    </row>
    <row r="448" spans="2:19" ht="96.3" customHeight="1" outlineLevel="6" x14ac:dyDescent="0.2">
      <c r="B448" s="3">
        <v>344</v>
      </c>
      <c r="C448" s="4" t="s">
        <v>1488</v>
      </c>
      <c r="D448" s="4" t="s">
        <v>1489</v>
      </c>
      <c r="E448" s="5" t="s">
        <v>1490</v>
      </c>
      <c r="F448" s="9"/>
      <c r="G448" s="10"/>
      <c r="H448" s="11">
        <v>240</v>
      </c>
      <c r="I448" s="11">
        <v>12</v>
      </c>
      <c r="J448" s="10" t="s">
        <v>27</v>
      </c>
      <c r="K448" s="12"/>
      <c r="L448" s="3">
        <v>12</v>
      </c>
      <c r="M448" s="13">
        <v>45.44</v>
      </c>
      <c r="N448" s="19"/>
      <c r="O448" s="10">
        <f t="shared" si="22"/>
        <v>0</v>
      </c>
      <c r="P448" s="20">
        <f>0.049*N448</f>
        <v>0</v>
      </c>
      <c r="Q448" s="21">
        <f>0.00027*N448</f>
        <v>0</v>
      </c>
      <c r="R448" s="22" t="s">
        <v>1491</v>
      </c>
      <c r="S448" s="4"/>
    </row>
    <row r="449" spans="2:19" ht="96.3" customHeight="1" outlineLevel="6" x14ac:dyDescent="0.2">
      <c r="B449" s="3">
        <v>345</v>
      </c>
      <c r="C449" s="4" t="s">
        <v>1492</v>
      </c>
      <c r="D449" s="4" t="s">
        <v>1493</v>
      </c>
      <c r="E449" s="5" t="s">
        <v>1494</v>
      </c>
      <c r="F449" s="9"/>
      <c r="G449" s="10"/>
      <c r="H449" s="11">
        <v>240</v>
      </c>
      <c r="I449" s="11">
        <v>12</v>
      </c>
      <c r="J449" s="10" t="s">
        <v>27</v>
      </c>
      <c r="K449" s="12"/>
      <c r="L449" s="3">
        <v>12</v>
      </c>
      <c r="M449" s="13">
        <v>45.44</v>
      </c>
      <c r="N449" s="19"/>
      <c r="O449" s="10">
        <f t="shared" si="22"/>
        <v>0</v>
      </c>
      <c r="P449" s="20">
        <f>0.055*N449</f>
        <v>0</v>
      </c>
      <c r="Q449" s="21">
        <f>0.00041*N449</f>
        <v>0</v>
      </c>
      <c r="R449" s="22" t="s">
        <v>1495</v>
      </c>
      <c r="S449" s="4"/>
    </row>
    <row r="450" spans="2:19" ht="96.3" customHeight="1" outlineLevel="6" x14ac:dyDescent="0.2">
      <c r="B450" s="3">
        <v>346</v>
      </c>
      <c r="C450" s="4" t="s">
        <v>1496</v>
      </c>
      <c r="D450" s="4" t="s">
        <v>1497</v>
      </c>
      <c r="E450" s="5" t="s">
        <v>1498</v>
      </c>
      <c r="F450" s="9"/>
      <c r="G450" s="10"/>
      <c r="H450" s="11">
        <v>240</v>
      </c>
      <c r="I450" s="11">
        <v>12</v>
      </c>
      <c r="J450" s="10" t="s">
        <v>27</v>
      </c>
      <c r="K450" s="12"/>
      <c r="L450" s="3">
        <v>12</v>
      </c>
      <c r="M450" s="13">
        <v>45.44</v>
      </c>
      <c r="N450" s="19"/>
      <c r="O450" s="10">
        <f t="shared" si="22"/>
        <v>0</v>
      </c>
      <c r="P450" s="26">
        <f>0.05*N450</f>
        <v>0</v>
      </c>
      <c r="Q450" s="21">
        <f>0.00027*N450</f>
        <v>0</v>
      </c>
      <c r="R450" s="22" t="s">
        <v>1499</v>
      </c>
      <c r="S450" s="4"/>
    </row>
    <row r="451" spans="2:19" ht="96.3" customHeight="1" outlineLevel="6" x14ac:dyDescent="0.2">
      <c r="B451" s="3">
        <v>347</v>
      </c>
      <c r="C451" s="4" t="s">
        <v>1500</v>
      </c>
      <c r="D451" s="4" t="s">
        <v>1501</v>
      </c>
      <c r="E451" s="5" t="s">
        <v>1502</v>
      </c>
      <c r="F451" s="9"/>
      <c r="G451" s="10"/>
      <c r="H451" s="11">
        <v>240</v>
      </c>
      <c r="I451" s="11">
        <v>12</v>
      </c>
      <c r="J451" s="10" t="s">
        <v>27</v>
      </c>
      <c r="K451" s="12"/>
      <c r="L451" s="3">
        <v>12</v>
      </c>
      <c r="M451" s="13">
        <v>45.44</v>
      </c>
      <c r="N451" s="19"/>
      <c r="O451" s="10">
        <f t="shared" si="22"/>
        <v>0</v>
      </c>
      <c r="P451" s="26">
        <f>0.05*N451</f>
        <v>0</v>
      </c>
      <c r="Q451" s="21">
        <f>0.00027*N451</f>
        <v>0</v>
      </c>
      <c r="R451" s="22" t="s">
        <v>1503</v>
      </c>
      <c r="S451" s="4"/>
    </row>
    <row r="452" spans="2:19" ht="96.3" customHeight="1" outlineLevel="6" x14ac:dyDescent="0.2">
      <c r="B452" s="3">
        <v>348</v>
      </c>
      <c r="C452" s="4" t="s">
        <v>1504</v>
      </c>
      <c r="D452" s="4" t="s">
        <v>1505</v>
      </c>
      <c r="E452" s="5" t="s">
        <v>1506</v>
      </c>
      <c r="F452" s="9"/>
      <c r="G452" s="10"/>
      <c r="H452" s="11">
        <v>240</v>
      </c>
      <c r="I452" s="11">
        <v>12</v>
      </c>
      <c r="J452" s="10" t="s">
        <v>27</v>
      </c>
      <c r="K452" s="12"/>
      <c r="L452" s="3">
        <v>12</v>
      </c>
      <c r="M452" s="13">
        <v>45.44</v>
      </c>
      <c r="N452" s="19"/>
      <c r="O452" s="10">
        <f t="shared" si="22"/>
        <v>0</v>
      </c>
      <c r="P452" s="20">
        <f>0.055*N452</f>
        <v>0</v>
      </c>
      <c r="Q452" s="21">
        <f>0.00041*N452</f>
        <v>0</v>
      </c>
      <c r="R452" s="22" t="s">
        <v>1507</v>
      </c>
      <c r="S452" s="4"/>
    </row>
    <row r="453" spans="2:19" ht="96.3" customHeight="1" outlineLevel="6" x14ac:dyDescent="0.2">
      <c r="B453" s="3">
        <v>349</v>
      </c>
      <c r="C453" s="4" t="s">
        <v>1508</v>
      </c>
      <c r="D453" s="4" t="s">
        <v>1509</v>
      </c>
      <c r="E453" s="5" t="s">
        <v>1510</v>
      </c>
      <c r="F453" s="9"/>
      <c r="G453" s="10"/>
      <c r="H453" s="11">
        <v>240</v>
      </c>
      <c r="I453" s="11">
        <v>12</v>
      </c>
      <c r="J453" s="10" t="s">
        <v>27</v>
      </c>
      <c r="K453" s="12"/>
      <c r="L453" s="3">
        <v>12</v>
      </c>
      <c r="M453" s="13">
        <v>45.44</v>
      </c>
      <c r="N453" s="19"/>
      <c r="O453" s="10">
        <f t="shared" si="22"/>
        <v>0</v>
      </c>
      <c r="P453" s="20">
        <f>0.055*N453</f>
        <v>0</v>
      </c>
      <c r="Q453" s="21">
        <f>0.00041*N453</f>
        <v>0</v>
      </c>
      <c r="R453" s="22" t="s">
        <v>1511</v>
      </c>
      <c r="S453" s="4"/>
    </row>
    <row r="454" spans="2:19" ht="96.3" customHeight="1" outlineLevel="6" x14ac:dyDescent="0.2">
      <c r="B454" s="3">
        <v>350</v>
      </c>
      <c r="C454" s="4" t="s">
        <v>1512</v>
      </c>
      <c r="D454" s="4" t="s">
        <v>1513</v>
      </c>
      <c r="E454" s="5" t="s">
        <v>1514</v>
      </c>
      <c r="F454" s="9"/>
      <c r="G454" s="10"/>
      <c r="H454" s="11">
        <v>240</v>
      </c>
      <c r="I454" s="11">
        <v>12</v>
      </c>
      <c r="J454" s="10" t="s">
        <v>27</v>
      </c>
      <c r="K454" s="12"/>
      <c r="L454" s="3">
        <v>12</v>
      </c>
      <c r="M454" s="13">
        <v>45.44</v>
      </c>
      <c r="N454" s="19"/>
      <c r="O454" s="10">
        <f t="shared" si="22"/>
        <v>0</v>
      </c>
      <c r="P454" s="26">
        <f>0.06*N454</f>
        <v>0</v>
      </c>
      <c r="Q454" s="21">
        <f>0.00041*N454</f>
        <v>0</v>
      </c>
      <c r="R454" s="22" t="s">
        <v>1515</v>
      </c>
      <c r="S454" s="4"/>
    </row>
    <row r="455" spans="2:19" ht="96.3" customHeight="1" outlineLevel="6" x14ac:dyDescent="0.2">
      <c r="B455" s="3">
        <v>351</v>
      </c>
      <c r="C455" s="4" t="s">
        <v>1516</v>
      </c>
      <c r="D455" s="4" t="s">
        <v>1517</v>
      </c>
      <c r="E455" s="5" t="s">
        <v>1518</v>
      </c>
      <c r="F455" s="9"/>
      <c r="G455" s="10"/>
      <c r="H455" s="11">
        <v>240</v>
      </c>
      <c r="I455" s="11">
        <v>12</v>
      </c>
      <c r="J455" s="10" t="s">
        <v>27</v>
      </c>
      <c r="K455" s="12"/>
      <c r="L455" s="3">
        <v>12</v>
      </c>
      <c r="M455" s="13">
        <v>45.44</v>
      </c>
      <c r="N455" s="19"/>
      <c r="O455" s="10">
        <f t="shared" si="22"/>
        <v>0</v>
      </c>
      <c r="P455" s="26">
        <f>0.05*N455</f>
        <v>0</v>
      </c>
      <c r="Q455" s="27">
        <f>0.0002*N455</f>
        <v>0</v>
      </c>
      <c r="R455" s="22" t="s">
        <v>1519</v>
      </c>
      <c r="S455" s="4"/>
    </row>
    <row r="456" spans="2:19" ht="96.3" customHeight="1" outlineLevel="6" x14ac:dyDescent="0.2">
      <c r="B456" s="3">
        <v>352</v>
      </c>
      <c r="C456" s="4" t="s">
        <v>1520</v>
      </c>
      <c r="D456" s="4" t="s">
        <v>1521</v>
      </c>
      <c r="E456" s="5" t="s">
        <v>1522</v>
      </c>
      <c r="F456" s="9"/>
      <c r="G456" s="10"/>
      <c r="H456" s="11">
        <v>240</v>
      </c>
      <c r="I456" s="11">
        <v>12</v>
      </c>
      <c r="J456" s="10" t="s">
        <v>27</v>
      </c>
      <c r="K456" s="12"/>
      <c r="L456" s="3">
        <v>12</v>
      </c>
      <c r="M456" s="13">
        <v>45.44</v>
      </c>
      <c r="N456" s="19"/>
      <c r="O456" s="10">
        <f t="shared" si="22"/>
        <v>0</v>
      </c>
      <c r="P456" s="26">
        <f>0.05*N456</f>
        <v>0</v>
      </c>
      <c r="Q456" s="21">
        <f>0.00027*N456</f>
        <v>0</v>
      </c>
      <c r="R456" s="22" t="s">
        <v>1523</v>
      </c>
      <c r="S456" s="4"/>
    </row>
    <row r="457" spans="2:19" ht="96.3" customHeight="1" outlineLevel="6" x14ac:dyDescent="0.2">
      <c r="B457" s="3">
        <v>353</v>
      </c>
      <c r="C457" s="4" t="s">
        <v>1524</v>
      </c>
      <c r="D457" s="4" t="s">
        <v>1525</v>
      </c>
      <c r="E457" s="5" t="s">
        <v>1526</v>
      </c>
      <c r="F457" s="9"/>
      <c r="G457" s="10"/>
      <c r="H457" s="11">
        <v>240</v>
      </c>
      <c r="I457" s="11">
        <v>12</v>
      </c>
      <c r="J457" s="10" t="s">
        <v>27</v>
      </c>
      <c r="K457" s="12"/>
      <c r="L457" s="3">
        <v>12</v>
      </c>
      <c r="M457" s="13">
        <v>45.44</v>
      </c>
      <c r="N457" s="19"/>
      <c r="O457" s="10">
        <f t="shared" si="22"/>
        <v>0</v>
      </c>
      <c r="P457" s="20">
        <f>0.049*N457</f>
        <v>0</v>
      </c>
      <c r="Q457" s="21">
        <f>0.00027*N457</f>
        <v>0</v>
      </c>
      <c r="R457" s="22" t="s">
        <v>1527</v>
      </c>
      <c r="S457" s="4"/>
    </row>
    <row r="458" spans="2:19" ht="96.3" customHeight="1" outlineLevel="6" x14ac:dyDescent="0.2">
      <c r="B458" s="3">
        <v>354</v>
      </c>
      <c r="C458" s="4" t="s">
        <v>1528</v>
      </c>
      <c r="D458" s="4" t="s">
        <v>1529</v>
      </c>
      <c r="E458" s="5" t="s">
        <v>1530</v>
      </c>
      <c r="F458" s="9"/>
      <c r="G458" s="10"/>
      <c r="H458" s="11">
        <v>240</v>
      </c>
      <c r="I458" s="11">
        <v>12</v>
      </c>
      <c r="J458" s="10" t="s">
        <v>27</v>
      </c>
      <c r="K458" s="12"/>
      <c r="L458" s="3">
        <v>12</v>
      </c>
      <c r="M458" s="13">
        <v>45.44</v>
      </c>
      <c r="N458" s="19"/>
      <c r="O458" s="10">
        <f t="shared" si="22"/>
        <v>0</v>
      </c>
      <c r="P458" s="26">
        <f>0.05*N458</f>
        <v>0</v>
      </c>
      <c r="Q458" s="27">
        <f>0.0002*N458</f>
        <v>0</v>
      </c>
      <c r="R458" s="22" t="s">
        <v>1531</v>
      </c>
      <c r="S458" s="4"/>
    </row>
    <row r="459" spans="2:19" ht="96.3" customHeight="1" outlineLevel="6" x14ac:dyDescent="0.2">
      <c r="B459" s="3">
        <v>355</v>
      </c>
      <c r="C459" s="4" t="s">
        <v>1532</v>
      </c>
      <c r="D459" s="4" t="s">
        <v>1533</v>
      </c>
      <c r="E459" s="5" t="s">
        <v>1534</v>
      </c>
      <c r="F459" s="9"/>
      <c r="G459" s="10"/>
      <c r="H459" s="11">
        <v>240</v>
      </c>
      <c r="I459" s="11">
        <v>12</v>
      </c>
      <c r="J459" s="10" t="s">
        <v>27</v>
      </c>
      <c r="K459" s="12"/>
      <c r="L459" s="3">
        <v>12</v>
      </c>
      <c r="M459" s="13">
        <v>45.44</v>
      </c>
      <c r="N459" s="19"/>
      <c r="O459" s="10">
        <f t="shared" si="22"/>
        <v>0</v>
      </c>
      <c r="P459" s="26">
        <f>0.05*N459</f>
        <v>0</v>
      </c>
      <c r="Q459" s="21">
        <f>0.00027*N459</f>
        <v>0</v>
      </c>
      <c r="R459" s="22" t="s">
        <v>1535</v>
      </c>
      <c r="S459" s="4"/>
    </row>
    <row r="460" spans="2:19" ht="96.3" customHeight="1" outlineLevel="6" x14ac:dyDescent="0.2">
      <c r="B460" s="3">
        <v>356</v>
      </c>
      <c r="C460" s="4" t="s">
        <v>1536</v>
      </c>
      <c r="D460" s="4" t="s">
        <v>1537</v>
      </c>
      <c r="E460" s="5" t="s">
        <v>1538</v>
      </c>
      <c r="F460" s="9"/>
      <c r="G460" s="10"/>
      <c r="H460" s="11">
        <v>240</v>
      </c>
      <c r="I460" s="11">
        <v>12</v>
      </c>
      <c r="J460" s="10" t="s">
        <v>27</v>
      </c>
      <c r="K460" s="12"/>
      <c r="L460" s="3">
        <v>12</v>
      </c>
      <c r="M460" s="13">
        <v>45.44</v>
      </c>
      <c r="N460" s="19"/>
      <c r="O460" s="10">
        <f t="shared" si="22"/>
        <v>0</v>
      </c>
      <c r="P460" s="26">
        <f>0.05*N460</f>
        <v>0</v>
      </c>
      <c r="Q460" s="21">
        <f>0.00027*N460</f>
        <v>0</v>
      </c>
      <c r="R460" s="22" t="s">
        <v>1539</v>
      </c>
      <c r="S460" s="4"/>
    </row>
    <row r="461" spans="2:19" ht="96.3" customHeight="1" outlineLevel="6" x14ac:dyDescent="0.2">
      <c r="B461" s="3">
        <v>357</v>
      </c>
      <c r="C461" s="4" t="s">
        <v>1540</v>
      </c>
      <c r="D461" s="4" t="s">
        <v>1541</v>
      </c>
      <c r="E461" s="5" t="s">
        <v>1542</v>
      </c>
      <c r="F461" s="9"/>
      <c r="G461" s="10"/>
      <c r="H461" s="11">
        <v>240</v>
      </c>
      <c r="I461" s="11">
        <v>12</v>
      </c>
      <c r="J461" s="10" t="s">
        <v>27</v>
      </c>
      <c r="K461" s="12"/>
      <c r="L461" s="3">
        <v>12</v>
      </c>
      <c r="M461" s="13">
        <v>45.44</v>
      </c>
      <c r="N461" s="19"/>
      <c r="O461" s="10">
        <f t="shared" si="22"/>
        <v>0</v>
      </c>
      <c r="P461" s="26">
        <f>0.05*N461</f>
        <v>0</v>
      </c>
      <c r="Q461" s="21">
        <f>0.00027*N461</f>
        <v>0</v>
      </c>
      <c r="R461" s="22" t="s">
        <v>1543</v>
      </c>
      <c r="S461" s="4"/>
    </row>
    <row r="462" spans="2:19" ht="96.3" customHeight="1" outlineLevel="6" x14ac:dyDescent="0.2">
      <c r="B462" s="3">
        <v>358</v>
      </c>
      <c r="C462" s="4" t="s">
        <v>1544</v>
      </c>
      <c r="D462" s="4" t="s">
        <v>1545</v>
      </c>
      <c r="E462" s="5" t="s">
        <v>1546</v>
      </c>
      <c r="F462" s="9"/>
      <c r="G462" s="10"/>
      <c r="H462" s="11">
        <v>240</v>
      </c>
      <c r="I462" s="11">
        <v>12</v>
      </c>
      <c r="J462" s="10" t="s">
        <v>27</v>
      </c>
      <c r="K462" s="12"/>
      <c r="L462" s="3">
        <v>12</v>
      </c>
      <c r="M462" s="13">
        <v>45.44</v>
      </c>
      <c r="N462" s="19"/>
      <c r="O462" s="10">
        <f t="shared" si="22"/>
        <v>0</v>
      </c>
      <c r="P462" s="20">
        <f>0.058*N462</f>
        <v>0</v>
      </c>
      <c r="Q462" s="21">
        <f>0.00027*N462</f>
        <v>0</v>
      </c>
      <c r="R462" s="22" t="s">
        <v>1547</v>
      </c>
      <c r="S462" s="4"/>
    </row>
    <row r="463" spans="2:19" ht="96.3" customHeight="1" outlineLevel="6" x14ac:dyDescent="0.2">
      <c r="B463" s="3">
        <v>359</v>
      </c>
      <c r="C463" s="4" t="s">
        <v>1548</v>
      </c>
      <c r="D463" s="4" t="s">
        <v>1549</v>
      </c>
      <c r="E463" s="5" t="s">
        <v>1550</v>
      </c>
      <c r="F463" s="9"/>
      <c r="G463" s="10"/>
      <c r="H463" s="11">
        <v>240</v>
      </c>
      <c r="I463" s="11">
        <v>12</v>
      </c>
      <c r="J463" s="10" t="s">
        <v>27</v>
      </c>
      <c r="K463" s="12"/>
      <c r="L463" s="3">
        <v>12</v>
      </c>
      <c r="M463" s="13">
        <v>45.44</v>
      </c>
      <c r="N463" s="19"/>
      <c r="O463" s="10">
        <f t="shared" si="22"/>
        <v>0</v>
      </c>
      <c r="P463" s="26">
        <f>0.06*N463</f>
        <v>0</v>
      </c>
      <c r="Q463" s="21">
        <f>0.00041*N463</f>
        <v>0</v>
      </c>
      <c r="R463" s="22" t="s">
        <v>1551</v>
      </c>
      <c r="S463" s="4"/>
    </row>
    <row r="464" spans="2:19" ht="96.3" customHeight="1" outlineLevel="6" x14ac:dyDescent="0.2">
      <c r="B464" s="3">
        <v>360</v>
      </c>
      <c r="C464" s="4" t="s">
        <v>1552</v>
      </c>
      <c r="D464" s="4" t="s">
        <v>1553</v>
      </c>
      <c r="E464" s="5" t="s">
        <v>1554</v>
      </c>
      <c r="F464" s="9"/>
      <c r="G464" s="10"/>
      <c r="H464" s="11">
        <v>240</v>
      </c>
      <c r="I464" s="11">
        <v>12</v>
      </c>
      <c r="J464" s="10" t="s">
        <v>27</v>
      </c>
      <c r="K464" s="12"/>
      <c r="L464" s="3">
        <v>12</v>
      </c>
      <c r="M464" s="13">
        <v>45.44</v>
      </c>
      <c r="N464" s="19"/>
      <c r="O464" s="10">
        <f t="shared" si="22"/>
        <v>0</v>
      </c>
      <c r="P464" s="26">
        <f>0.05*N464</f>
        <v>0</v>
      </c>
      <c r="Q464" s="27">
        <f>0.0002*N464</f>
        <v>0</v>
      </c>
      <c r="R464" s="22" t="s">
        <v>1555</v>
      </c>
      <c r="S464" s="4"/>
    </row>
    <row r="465" spans="2:19" ht="96.3" customHeight="1" outlineLevel="6" x14ac:dyDescent="0.2">
      <c r="B465" s="3">
        <v>361</v>
      </c>
      <c r="C465" s="4" t="s">
        <v>1556</v>
      </c>
      <c r="D465" s="4" t="s">
        <v>1557</v>
      </c>
      <c r="E465" s="5" t="s">
        <v>1558</v>
      </c>
      <c r="F465" s="9"/>
      <c r="G465" s="10"/>
      <c r="H465" s="11">
        <v>240</v>
      </c>
      <c r="I465" s="11">
        <v>12</v>
      </c>
      <c r="J465" s="10" t="s">
        <v>27</v>
      </c>
      <c r="K465" s="12"/>
      <c r="L465" s="3">
        <v>12</v>
      </c>
      <c r="M465" s="13">
        <v>45.44</v>
      </c>
      <c r="N465" s="19"/>
      <c r="O465" s="10">
        <f t="shared" si="22"/>
        <v>0</v>
      </c>
      <c r="P465" s="20">
        <f>0.055*N465</f>
        <v>0</v>
      </c>
      <c r="Q465" s="21">
        <f>0.00041*N465</f>
        <v>0</v>
      </c>
      <c r="R465" s="22" t="s">
        <v>1559</v>
      </c>
      <c r="S465" s="4"/>
    </row>
    <row r="466" spans="2:19" ht="96.3" customHeight="1" outlineLevel="6" x14ac:dyDescent="0.2">
      <c r="B466" s="3">
        <v>362</v>
      </c>
      <c r="C466" s="4" t="s">
        <v>1560</v>
      </c>
      <c r="D466" s="4" t="s">
        <v>1561</v>
      </c>
      <c r="E466" s="5" t="s">
        <v>1562</v>
      </c>
      <c r="F466" s="9"/>
      <c r="G466" s="10"/>
      <c r="H466" s="11">
        <v>240</v>
      </c>
      <c r="I466" s="11">
        <v>12</v>
      </c>
      <c r="J466" s="10" t="s">
        <v>27</v>
      </c>
      <c r="K466" s="12"/>
      <c r="L466" s="3">
        <v>12</v>
      </c>
      <c r="M466" s="13">
        <v>45.44</v>
      </c>
      <c r="N466" s="19"/>
      <c r="O466" s="10">
        <f t="shared" si="22"/>
        <v>0</v>
      </c>
      <c r="P466" s="20">
        <f>0.055*N466</f>
        <v>0</v>
      </c>
      <c r="Q466" s="27">
        <f>0.0002*N466</f>
        <v>0</v>
      </c>
      <c r="R466" s="22" t="s">
        <v>1563</v>
      </c>
      <c r="S466" s="4"/>
    </row>
    <row r="467" spans="2:19" ht="96.3" customHeight="1" outlineLevel="6" x14ac:dyDescent="0.2">
      <c r="B467" s="3">
        <v>363</v>
      </c>
      <c r="C467" s="4" t="s">
        <v>1564</v>
      </c>
      <c r="D467" s="4" t="s">
        <v>1565</v>
      </c>
      <c r="E467" s="5" t="s">
        <v>1566</v>
      </c>
      <c r="F467" s="9"/>
      <c r="G467" s="10"/>
      <c r="H467" s="11">
        <v>240</v>
      </c>
      <c r="I467" s="11">
        <v>12</v>
      </c>
      <c r="J467" s="10" t="s">
        <v>27</v>
      </c>
      <c r="K467" s="12"/>
      <c r="L467" s="3">
        <v>12</v>
      </c>
      <c r="M467" s="13">
        <v>45.44</v>
      </c>
      <c r="N467" s="19"/>
      <c r="O467" s="10">
        <f t="shared" si="22"/>
        <v>0</v>
      </c>
      <c r="P467" s="20">
        <f>0.057*N467</f>
        <v>0</v>
      </c>
      <c r="Q467" s="21">
        <f>0.00021*N467</f>
        <v>0</v>
      </c>
      <c r="R467" s="22" t="s">
        <v>1567</v>
      </c>
      <c r="S467" s="4"/>
    </row>
    <row r="468" spans="2:19" ht="96.3" customHeight="1" outlineLevel="6" x14ac:dyDescent="0.2">
      <c r="B468" s="3">
        <v>364</v>
      </c>
      <c r="C468" s="4" t="s">
        <v>1568</v>
      </c>
      <c r="D468" s="4" t="s">
        <v>1569</v>
      </c>
      <c r="E468" s="5" t="s">
        <v>1570</v>
      </c>
      <c r="F468" s="9"/>
      <c r="G468" s="10"/>
      <c r="H468" s="11">
        <v>240</v>
      </c>
      <c r="I468" s="11">
        <v>12</v>
      </c>
      <c r="J468" s="10" t="s">
        <v>27</v>
      </c>
      <c r="K468" s="12"/>
      <c r="L468" s="3">
        <v>12</v>
      </c>
      <c r="M468" s="13">
        <v>45.44</v>
      </c>
      <c r="N468" s="19"/>
      <c r="O468" s="10">
        <f t="shared" si="22"/>
        <v>0</v>
      </c>
      <c r="P468" s="20">
        <f>0.055*N468</f>
        <v>0</v>
      </c>
      <c r="Q468" s="21">
        <f>0.00041*N468</f>
        <v>0</v>
      </c>
      <c r="R468" s="22" t="s">
        <v>1571</v>
      </c>
      <c r="S468" s="4"/>
    </row>
    <row r="469" spans="2:19" ht="96.3" customHeight="1" outlineLevel="6" x14ac:dyDescent="0.2">
      <c r="B469" s="3">
        <v>365</v>
      </c>
      <c r="C469" s="4" t="s">
        <v>1572</v>
      </c>
      <c r="D469" s="4" t="s">
        <v>1573</v>
      </c>
      <c r="E469" s="5" t="s">
        <v>1574</v>
      </c>
      <c r="F469" s="9"/>
      <c r="G469" s="10"/>
      <c r="H469" s="11">
        <v>240</v>
      </c>
      <c r="I469" s="11">
        <v>12</v>
      </c>
      <c r="J469" s="10" t="s">
        <v>27</v>
      </c>
      <c r="K469" s="12"/>
      <c r="L469" s="3">
        <v>12</v>
      </c>
      <c r="M469" s="13">
        <v>45.44</v>
      </c>
      <c r="N469" s="19"/>
      <c r="O469" s="10">
        <f t="shared" si="22"/>
        <v>0</v>
      </c>
      <c r="P469" s="26">
        <f>0.06*N469</f>
        <v>0</v>
      </c>
      <c r="Q469" s="21">
        <f>0.00041*N469</f>
        <v>0</v>
      </c>
      <c r="R469" s="22" t="s">
        <v>1575</v>
      </c>
      <c r="S469" s="4"/>
    </row>
    <row r="470" spans="2:19" ht="96.3" customHeight="1" outlineLevel="6" x14ac:dyDescent="0.2">
      <c r="B470" s="3">
        <v>366</v>
      </c>
      <c r="C470" s="4" t="s">
        <v>1576</v>
      </c>
      <c r="D470" s="4" t="s">
        <v>1577</v>
      </c>
      <c r="E470" s="5" t="s">
        <v>1578</v>
      </c>
      <c r="F470" s="9"/>
      <c r="G470" s="10"/>
      <c r="H470" s="11">
        <v>240</v>
      </c>
      <c r="I470" s="11">
        <v>12</v>
      </c>
      <c r="J470" s="10" t="s">
        <v>27</v>
      </c>
      <c r="K470" s="12"/>
      <c r="L470" s="3">
        <v>12</v>
      </c>
      <c r="M470" s="13">
        <v>45.44</v>
      </c>
      <c r="N470" s="19"/>
      <c r="O470" s="10">
        <f t="shared" si="22"/>
        <v>0</v>
      </c>
      <c r="P470" s="26">
        <f>0.05*N470</f>
        <v>0</v>
      </c>
      <c r="Q470" s="27">
        <f>0.0002*N470</f>
        <v>0</v>
      </c>
      <c r="R470" s="22" t="s">
        <v>1579</v>
      </c>
      <c r="S470" s="4"/>
    </row>
    <row r="471" spans="2:19" ht="96.3" customHeight="1" outlineLevel="6" x14ac:dyDescent="0.2">
      <c r="B471" s="3">
        <v>367</v>
      </c>
      <c r="C471" s="4" t="s">
        <v>1580</v>
      </c>
      <c r="D471" s="4" t="s">
        <v>1581</v>
      </c>
      <c r="E471" s="5" t="s">
        <v>1582</v>
      </c>
      <c r="F471" s="9"/>
      <c r="G471" s="10"/>
      <c r="H471" s="11">
        <v>240</v>
      </c>
      <c r="I471" s="11">
        <v>12</v>
      </c>
      <c r="J471" s="10" t="s">
        <v>27</v>
      </c>
      <c r="K471" s="12"/>
      <c r="L471" s="3">
        <v>12</v>
      </c>
      <c r="M471" s="13">
        <v>45.44</v>
      </c>
      <c r="N471" s="19"/>
      <c r="O471" s="10">
        <f t="shared" si="22"/>
        <v>0</v>
      </c>
      <c r="P471" s="20">
        <f>0.052*N471</f>
        <v>0</v>
      </c>
      <c r="Q471" s="21">
        <f>0.00027*N471</f>
        <v>0</v>
      </c>
      <c r="R471" s="22" t="s">
        <v>1583</v>
      </c>
      <c r="S471" s="4"/>
    </row>
    <row r="472" spans="2:19" ht="96.3" customHeight="1" outlineLevel="6" x14ac:dyDescent="0.2">
      <c r="B472" s="3">
        <v>368</v>
      </c>
      <c r="C472" s="4" t="s">
        <v>1584</v>
      </c>
      <c r="D472" s="4" t="s">
        <v>1585</v>
      </c>
      <c r="E472" s="5" t="s">
        <v>1586</v>
      </c>
      <c r="F472" s="9"/>
      <c r="G472" s="10"/>
      <c r="H472" s="11">
        <v>240</v>
      </c>
      <c r="I472" s="11">
        <v>12</v>
      </c>
      <c r="J472" s="10" t="s">
        <v>27</v>
      </c>
      <c r="K472" s="12"/>
      <c r="L472" s="3">
        <v>12</v>
      </c>
      <c r="M472" s="13">
        <v>45.44</v>
      </c>
      <c r="N472" s="19"/>
      <c r="O472" s="10">
        <f t="shared" si="22"/>
        <v>0</v>
      </c>
      <c r="P472" s="20">
        <f>0.058*N472</f>
        <v>0</v>
      </c>
      <c r="Q472" s="21">
        <f>0.00027*N472</f>
        <v>0</v>
      </c>
      <c r="R472" s="22" t="s">
        <v>1587</v>
      </c>
      <c r="S472" s="4"/>
    </row>
    <row r="473" spans="2:19" ht="96.3" customHeight="1" outlineLevel="6" x14ac:dyDescent="0.2">
      <c r="B473" s="3">
        <v>369</v>
      </c>
      <c r="C473" s="4" t="s">
        <v>1588</v>
      </c>
      <c r="D473" s="4" t="s">
        <v>1589</v>
      </c>
      <c r="E473" s="5" t="s">
        <v>1590</v>
      </c>
      <c r="F473" s="9"/>
      <c r="G473" s="10"/>
      <c r="H473" s="11">
        <v>240</v>
      </c>
      <c r="I473" s="11">
        <v>12</v>
      </c>
      <c r="J473" s="10" t="s">
        <v>27</v>
      </c>
      <c r="K473" s="12"/>
      <c r="L473" s="3">
        <v>12</v>
      </c>
      <c r="M473" s="13">
        <v>45.44</v>
      </c>
      <c r="N473" s="19"/>
      <c r="O473" s="10">
        <f t="shared" si="22"/>
        <v>0</v>
      </c>
      <c r="P473" s="26">
        <f>0.06*N473</f>
        <v>0</v>
      </c>
      <c r="Q473" s="21">
        <f>0.00041*N473</f>
        <v>0</v>
      </c>
      <c r="R473" s="22" t="s">
        <v>1591</v>
      </c>
      <c r="S473" s="4"/>
    </row>
    <row r="474" spans="2:19" ht="96.3" customHeight="1" outlineLevel="6" x14ac:dyDescent="0.2">
      <c r="B474" s="3">
        <v>370</v>
      </c>
      <c r="C474" s="4" t="s">
        <v>1592</v>
      </c>
      <c r="D474" s="4" t="s">
        <v>1593</v>
      </c>
      <c r="E474" s="5" t="s">
        <v>1594</v>
      </c>
      <c r="F474" s="9"/>
      <c r="G474" s="10"/>
      <c r="H474" s="11">
        <v>240</v>
      </c>
      <c r="I474" s="11">
        <v>12</v>
      </c>
      <c r="J474" s="10" t="s">
        <v>27</v>
      </c>
      <c r="K474" s="12"/>
      <c r="L474" s="3">
        <v>12</v>
      </c>
      <c r="M474" s="13">
        <v>45.44</v>
      </c>
      <c r="N474" s="19"/>
      <c r="O474" s="10">
        <f t="shared" si="22"/>
        <v>0</v>
      </c>
      <c r="P474" s="26">
        <f>0.05*N474</f>
        <v>0</v>
      </c>
      <c r="Q474" s="27">
        <f>0.0002*N474</f>
        <v>0</v>
      </c>
      <c r="R474" s="22" t="s">
        <v>1595</v>
      </c>
      <c r="S474" s="4"/>
    </row>
    <row r="475" spans="2:19" ht="96.3" customHeight="1" outlineLevel="6" x14ac:dyDescent="0.2">
      <c r="B475" s="3">
        <v>371</v>
      </c>
      <c r="C475" s="4" t="s">
        <v>1596</v>
      </c>
      <c r="D475" s="4" t="s">
        <v>1597</v>
      </c>
      <c r="E475" s="5" t="s">
        <v>1598</v>
      </c>
      <c r="F475" s="9"/>
      <c r="G475" s="10"/>
      <c r="H475" s="11">
        <v>240</v>
      </c>
      <c r="I475" s="11">
        <v>12</v>
      </c>
      <c r="J475" s="10" t="s">
        <v>27</v>
      </c>
      <c r="K475" s="12"/>
      <c r="L475" s="3">
        <v>12</v>
      </c>
      <c r="M475" s="13">
        <v>45.44</v>
      </c>
      <c r="N475" s="19"/>
      <c r="O475" s="10">
        <f t="shared" si="22"/>
        <v>0</v>
      </c>
      <c r="P475" s="20">
        <f>0.055*N475</f>
        <v>0</v>
      </c>
      <c r="Q475" s="21">
        <f>0.00294*N475</f>
        <v>0</v>
      </c>
      <c r="R475" s="22" t="s">
        <v>1599</v>
      </c>
      <c r="S475" s="4"/>
    </row>
    <row r="476" spans="2:19" ht="96.3" customHeight="1" outlineLevel="6" x14ac:dyDescent="0.2">
      <c r="B476" s="3">
        <v>372</v>
      </c>
      <c r="C476" s="4" t="s">
        <v>1600</v>
      </c>
      <c r="D476" s="4" t="s">
        <v>1601</v>
      </c>
      <c r="E476" s="5" t="s">
        <v>1602</v>
      </c>
      <c r="F476" s="9"/>
      <c r="G476" s="10"/>
      <c r="H476" s="11">
        <v>240</v>
      </c>
      <c r="I476" s="11">
        <v>12</v>
      </c>
      <c r="J476" s="10" t="s">
        <v>27</v>
      </c>
      <c r="K476" s="12"/>
      <c r="L476" s="3">
        <v>12</v>
      </c>
      <c r="M476" s="13">
        <v>45.44</v>
      </c>
      <c r="N476" s="19"/>
      <c r="O476" s="10">
        <f t="shared" si="22"/>
        <v>0</v>
      </c>
      <c r="P476" s="20">
        <f>0.058*N476</f>
        <v>0</v>
      </c>
      <c r="Q476" s="21">
        <f>0.00027*N476</f>
        <v>0</v>
      </c>
      <c r="R476" s="22" t="s">
        <v>1603</v>
      </c>
      <c r="S476" s="4"/>
    </row>
    <row r="477" spans="2:19" ht="96.3" customHeight="1" outlineLevel="6" x14ac:dyDescent="0.2">
      <c r="B477" s="3">
        <v>373</v>
      </c>
      <c r="C477" s="4" t="s">
        <v>1604</v>
      </c>
      <c r="D477" s="4" t="s">
        <v>1605</v>
      </c>
      <c r="E477" s="5" t="s">
        <v>1606</v>
      </c>
      <c r="F477" s="9"/>
      <c r="G477" s="10"/>
      <c r="H477" s="11">
        <v>240</v>
      </c>
      <c r="I477" s="11">
        <v>12</v>
      </c>
      <c r="J477" s="10" t="s">
        <v>27</v>
      </c>
      <c r="K477" s="12"/>
      <c r="L477" s="3">
        <v>12</v>
      </c>
      <c r="M477" s="13">
        <v>45.44</v>
      </c>
      <c r="N477" s="19"/>
      <c r="O477" s="10">
        <f t="shared" si="22"/>
        <v>0</v>
      </c>
      <c r="P477" s="20">
        <f>0.049*N477</f>
        <v>0</v>
      </c>
      <c r="Q477" s="21">
        <f>0.00027*N477</f>
        <v>0</v>
      </c>
      <c r="R477" s="22" t="s">
        <v>1607</v>
      </c>
      <c r="S477" s="4"/>
    </row>
    <row r="478" spans="2:19" ht="96.3" customHeight="1" outlineLevel="6" x14ac:dyDescent="0.2">
      <c r="B478" s="3">
        <v>374</v>
      </c>
      <c r="C478" s="4" t="s">
        <v>1608</v>
      </c>
      <c r="D478" s="4" t="s">
        <v>1609</v>
      </c>
      <c r="E478" s="5" t="s">
        <v>1610</v>
      </c>
      <c r="F478" s="9"/>
      <c r="G478" s="10"/>
      <c r="H478" s="11">
        <v>240</v>
      </c>
      <c r="I478" s="11">
        <v>12</v>
      </c>
      <c r="J478" s="10" t="s">
        <v>27</v>
      </c>
      <c r="K478" s="12"/>
      <c r="L478" s="3">
        <v>12</v>
      </c>
      <c r="M478" s="13">
        <v>45.44</v>
      </c>
      <c r="N478" s="19"/>
      <c r="O478" s="10">
        <f t="shared" si="22"/>
        <v>0</v>
      </c>
      <c r="P478" s="26">
        <f>0.05*N478</f>
        <v>0</v>
      </c>
      <c r="Q478" s="21">
        <f>0.00027*N478</f>
        <v>0</v>
      </c>
      <c r="R478" s="22" t="s">
        <v>1611</v>
      </c>
      <c r="S478" s="4"/>
    </row>
    <row r="479" spans="2:19" ht="96.3" customHeight="1" outlineLevel="6" x14ac:dyDescent="0.2">
      <c r="B479" s="3">
        <v>375</v>
      </c>
      <c r="C479" s="4" t="s">
        <v>1612</v>
      </c>
      <c r="D479" s="4" t="s">
        <v>1613</v>
      </c>
      <c r="E479" s="5" t="s">
        <v>1614</v>
      </c>
      <c r="F479" s="9"/>
      <c r="G479" s="10"/>
      <c r="H479" s="11">
        <v>240</v>
      </c>
      <c r="I479" s="11">
        <v>12</v>
      </c>
      <c r="J479" s="10" t="s">
        <v>27</v>
      </c>
      <c r="K479" s="12"/>
      <c r="L479" s="3">
        <v>12</v>
      </c>
      <c r="M479" s="13">
        <v>45.44</v>
      </c>
      <c r="N479" s="19"/>
      <c r="O479" s="10">
        <f t="shared" si="22"/>
        <v>0</v>
      </c>
      <c r="P479" s="26">
        <f>0.06*N479</f>
        <v>0</v>
      </c>
      <c r="Q479" s="21">
        <f>0.00041*N479</f>
        <v>0</v>
      </c>
      <c r="R479" s="22" t="s">
        <v>1615</v>
      </c>
      <c r="S479" s="4"/>
    </row>
    <row r="480" spans="2:19" ht="96.3" customHeight="1" outlineLevel="6" x14ac:dyDescent="0.2">
      <c r="B480" s="3">
        <v>376</v>
      </c>
      <c r="C480" s="4" t="s">
        <v>1616</v>
      </c>
      <c r="D480" s="4" t="s">
        <v>1617</v>
      </c>
      <c r="E480" s="5" t="s">
        <v>1618</v>
      </c>
      <c r="F480" s="9"/>
      <c r="G480" s="10"/>
      <c r="H480" s="11">
        <v>240</v>
      </c>
      <c r="I480" s="11">
        <v>12</v>
      </c>
      <c r="J480" s="10" t="s">
        <v>27</v>
      </c>
      <c r="K480" s="12"/>
      <c r="L480" s="3">
        <v>12</v>
      </c>
      <c r="M480" s="13">
        <v>45.44</v>
      </c>
      <c r="N480" s="19"/>
      <c r="O480" s="10">
        <f t="shared" si="22"/>
        <v>0</v>
      </c>
      <c r="P480" s="26">
        <f>0.05*N480</f>
        <v>0</v>
      </c>
      <c r="Q480" s="27">
        <f>0.0002*N480</f>
        <v>0</v>
      </c>
      <c r="R480" s="22" t="s">
        <v>1619</v>
      </c>
      <c r="S480" s="4"/>
    </row>
    <row r="481" spans="2:19" ht="96.3" customHeight="1" outlineLevel="6" x14ac:dyDescent="0.2">
      <c r="B481" s="3">
        <v>377</v>
      </c>
      <c r="C481" s="4" t="s">
        <v>1620</v>
      </c>
      <c r="D481" s="4" t="s">
        <v>1621</v>
      </c>
      <c r="E481" s="5" t="s">
        <v>1622</v>
      </c>
      <c r="F481" s="9"/>
      <c r="G481" s="10"/>
      <c r="H481" s="11">
        <v>240</v>
      </c>
      <c r="I481" s="11">
        <v>12</v>
      </c>
      <c r="J481" s="10" t="s">
        <v>27</v>
      </c>
      <c r="K481" s="12"/>
      <c r="L481" s="3">
        <v>12</v>
      </c>
      <c r="M481" s="13">
        <v>45.44</v>
      </c>
      <c r="N481" s="19"/>
      <c r="O481" s="10">
        <f t="shared" si="22"/>
        <v>0</v>
      </c>
      <c r="P481" s="20">
        <f>0.047*N481</f>
        <v>0</v>
      </c>
      <c r="Q481" s="21">
        <f>0.00042*N481</f>
        <v>0</v>
      </c>
      <c r="R481" s="22" t="s">
        <v>1623</v>
      </c>
      <c r="S481" s="4"/>
    </row>
    <row r="482" spans="2:19" ht="96.3" customHeight="1" outlineLevel="6" x14ac:dyDescent="0.2">
      <c r="B482" s="3">
        <v>378</v>
      </c>
      <c r="C482" s="4" t="s">
        <v>1624</v>
      </c>
      <c r="D482" s="4" t="s">
        <v>1625</v>
      </c>
      <c r="E482" s="5" t="s">
        <v>1626</v>
      </c>
      <c r="F482" s="9"/>
      <c r="G482" s="10"/>
      <c r="H482" s="11">
        <v>240</v>
      </c>
      <c r="I482" s="11">
        <v>12</v>
      </c>
      <c r="J482" s="10" t="s">
        <v>27</v>
      </c>
      <c r="K482" s="12"/>
      <c r="L482" s="3">
        <v>12</v>
      </c>
      <c r="M482" s="13">
        <v>45.44</v>
      </c>
      <c r="N482" s="19"/>
      <c r="O482" s="10">
        <f t="shared" si="22"/>
        <v>0</v>
      </c>
      <c r="P482" s="20">
        <f>0.048*N482</f>
        <v>0</v>
      </c>
      <c r="Q482" s="21">
        <f>0.00014*N482</f>
        <v>0</v>
      </c>
      <c r="R482" s="22" t="s">
        <v>1627</v>
      </c>
      <c r="S482" s="4"/>
    </row>
    <row r="483" spans="2:19" ht="96.3" customHeight="1" outlineLevel="6" x14ac:dyDescent="0.2">
      <c r="B483" s="3">
        <v>379</v>
      </c>
      <c r="C483" s="4" t="s">
        <v>1628</v>
      </c>
      <c r="D483" s="4" t="s">
        <v>1629</v>
      </c>
      <c r="E483" s="5" t="s">
        <v>1630</v>
      </c>
      <c r="F483" s="9"/>
      <c r="G483" s="10"/>
      <c r="H483" s="11">
        <v>240</v>
      </c>
      <c r="I483" s="11">
        <v>12</v>
      </c>
      <c r="J483" s="10" t="s">
        <v>27</v>
      </c>
      <c r="K483" s="12"/>
      <c r="L483" s="3">
        <v>12</v>
      </c>
      <c r="M483" s="13">
        <v>45.44</v>
      </c>
      <c r="N483" s="19"/>
      <c r="O483" s="10">
        <f t="shared" si="22"/>
        <v>0</v>
      </c>
      <c r="P483" s="26">
        <f>0.66*N483</f>
        <v>0</v>
      </c>
      <c r="Q483" s="21">
        <f>0.00228*N483</f>
        <v>0</v>
      </c>
      <c r="R483" s="22" t="s">
        <v>1631</v>
      </c>
      <c r="S483" s="4"/>
    </row>
    <row r="484" spans="2:19" ht="96.3" customHeight="1" outlineLevel="6" x14ac:dyDescent="0.2">
      <c r="B484" s="3">
        <v>380</v>
      </c>
      <c r="C484" s="4" t="s">
        <v>1632</v>
      </c>
      <c r="D484" s="4" t="s">
        <v>1633</v>
      </c>
      <c r="E484" s="5" t="s">
        <v>1634</v>
      </c>
      <c r="F484" s="9"/>
      <c r="G484" s="10"/>
      <c r="H484" s="11">
        <v>240</v>
      </c>
      <c r="I484" s="11">
        <v>12</v>
      </c>
      <c r="J484" s="11">
        <v>324</v>
      </c>
      <c r="K484" s="12"/>
      <c r="L484" s="3">
        <v>12</v>
      </c>
      <c r="M484" s="13">
        <v>45.44</v>
      </c>
      <c r="N484" s="19"/>
      <c r="O484" s="10">
        <f t="shared" si="22"/>
        <v>0</v>
      </c>
      <c r="P484" s="26">
        <f>0.66*N484</f>
        <v>0</v>
      </c>
      <c r="Q484" s="21">
        <f>0.00228*N484</f>
        <v>0</v>
      </c>
      <c r="R484" s="22" t="s">
        <v>1635</v>
      </c>
      <c r="S484" s="4"/>
    </row>
    <row r="485" spans="2:19" ht="96.3" customHeight="1" outlineLevel="6" x14ac:dyDescent="0.2">
      <c r="B485" s="3">
        <v>381</v>
      </c>
      <c r="C485" s="4" t="s">
        <v>1636</v>
      </c>
      <c r="D485" s="4" t="s">
        <v>1637</v>
      </c>
      <c r="E485" s="5" t="s">
        <v>1638</v>
      </c>
      <c r="F485" s="9"/>
      <c r="G485" s="10"/>
      <c r="H485" s="11">
        <v>240</v>
      </c>
      <c r="I485" s="11">
        <v>12</v>
      </c>
      <c r="J485" s="10" t="s">
        <v>27</v>
      </c>
      <c r="K485" s="12"/>
      <c r="L485" s="3">
        <v>12</v>
      </c>
      <c r="M485" s="13">
        <v>45.44</v>
      </c>
      <c r="N485" s="19"/>
      <c r="O485" s="10">
        <f t="shared" si="22"/>
        <v>0</v>
      </c>
      <c r="P485" s="26">
        <f>0.66*N485</f>
        <v>0</v>
      </c>
      <c r="Q485" s="21">
        <f>0.00228*N485</f>
        <v>0</v>
      </c>
      <c r="R485" s="22" t="s">
        <v>1639</v>
      </c>
      <c r="S485" s="4"/>
    </row>
    <row r="486" spans="2:19" ht="96.3" customHeight="1" outlineLevel="6" x14ac:dyDescent="0.2">
      <c r="B486" s="3">
        <v>382</v>
      </c>
      <c r="C486" s="4" t="s">
        <v>1640</v>
      </c>
      <c r="D486" s="4" t="s">
        <v>1641</v>
      </c>
      <c r="E486" s="5" t="s">
        <v>1642</v>
      </c>
      <c r="F486" s="9"/>
      <c r="G486" s="10"/>
      <c r="H486" s="11">
        <v>240</v>
      </c>
      <c r="I486" s="11">
        <v>12</v>
      </c>
      <c r="J486" s="11">
        <v>300</v>
      </c>
      <c r="K486" s="12"/>
      <c r="L486" s="3">
        <v>12</v>
      </c>
      <c r="M486" s="13">
        <v>45.44</v>
      </c>
      <c r="N486" s="19"/>
      <c r="O486" s="10">
        <f t="shared" si="22"/>
        <v>0</v>
      </c>
      <c r="P486" s="26">
        <f>0.05*N486</f>
        <v>0</v>
      </c>
      <c r="Q486" s="21">
        <f>0.00068*N486</f>
        <v>0</v>
      </c>
      <c r="R486" s="22" t="s">
        <v>1643</v>
      </c>
      <c r="S486" s="4"/>
    </row>
    <row r="487" spans="2:19" ht="96.3" customHeight="1" outlineLevel="6" x14ac:dyDescent="0.2">
      <c r="B487" s="3">
        <v>383</v>
      </c>
      <c r="C487" s="4" t="s">
        <v>1644</v>
      </c>
      <c r="D487" s="4" t="s">
        <v>1645</v>
      </c>
      <c r="E487" s="5" t="s">
        <v>1646</v>
      </c>
      <c r="F487" s="9"/>
      <c r="G487" s="10"/>
      <c r="H487" s="11">
        <v>240</v>
      </c>
      <c r="I487" s="11">
        <v>12</v>
      </c>
      <c r="J487" s="11">
        <v>276</v>
      </c>
      <c r="K487" s="12"/>
      <c r="L487" s="3">
        <v>12</v>
      </c>
      <c r="M487" s="13">
        <v>45.44</v>
      </c>
      <c r="N487" s="19"/>
      <c r="O487" s="10">
        <f t="shared" si="22"/>
        <v>0</v>
      </c>
      <c r="P487" s="20">
        <f>0.051*N487</f>
        <v>0</v>
      </c>
      <c r="Q487" s="21">
        <f>0.00079*N487</f>
        <v>0</v>
      </c>
      <c r="R487" s="22" t="s">
        <v>1647</v>
      </c>
      <c r="S487" s="4"/>
    </row>
    <row r="488" spans="2:19" ht="96.3" customHeight="1" outlineLevel="6" x14ac:dyDescent="0.2">
      <c r="B488" s="3">
        <v>384</v>
      </c>
      <c r="C488" s="4" t="s">
        <v>1648</v>
      </c>
      <c r="D488" s="4" t="s">
        <v>1649</v>
      </c>
      <c r="E488" s="5" t="s">
        <v>1650</v>
      </c>
      <c r="F488" s="9"/>
      <c r="G488" s="10"/>
      <c r="H488" s="11">
        <v>240</v>
      </c>
      <c r="I488" s="11">
        <v>12</v>
      </c>
      <c r="J488" s="11">
        <v>240</v>
      </c>
      <c r="K488" s="12"/>
      <c r="L488" s="3">
        <v>12</v>
      </c>
      <c r="M488" s="13">
        <v>45.44</v>
      </c>
      <c r="N488" s="19"/>
      <c r="O488" s="10">
        <f t="shared" si="22"/>
        <v>0</v>
      </c>
      <c r="P488" s="20">
        <f>0.048*N488</f>
        <v>0</v>
      </c>
      <c r="Q488" s="21">
        <f>0.00291*N488</f>
        <v>0</v>
      </c>
      <c r="R488" s="22" t="s">
        <v>1651</v>
      </c>
      <c r="S488" s="4"/>
    </row>
    <row r="489" spans="2:19" ht="96.3" customHeight="1" outlineLevel="6" x14ac:dyDescent="0.2">
      <c r="B489" s="3">
        <v>385</v>
      </c>
      <c r="C489" s="4" t="s">
        <v>1652</v>
      </c>
      <c r="D489" s="4" t="s">
        <v>1653</v>
      </c>
      <c r="E489" s="5" t="s">
        <v>1654</v>
      </c>
      <c r="F489" s="9"/>
      <c r="G489" s="10"/>
      <c r="H489" s="11">
        <v>240</v>
      </c>
      <c r="I489" s="11">
        <v>12</v>
      </c>
      <c r="J489" s="10" t="s">
        <v>27</v>
      </c>
      <c r="K489" s="12"/>
      <c r="L489" s="3">
        <v>12</v>
      </c>
      <c r="M489" s="13">
        <v>45.44</v>
      </c>
      <c r="N489" s="19"/>
      <c r="O489" s="10">
        <f t="shared" si="22"/>
        <v>0</v>
      </c>
      <c r="P489" s="20">
        <f>0.051*N489</f>
        <v>0</v>
      </c>
      <c r="Q489" s="21">
        <f>0.00022*N489</f>
        <v>0</v>
      </c>
      <c r="R489" s="22" t="s">
        <v>1655</v>
      </c>
      <c r="S489" s="4"/>
    </row>
    <row r="490" spans="2:19" ht="96.3" customHeight="1" outlineLevel="6" x14ac:dyDescent="0.2">
      <c r="B490" s="3">
        <v>386</v>
      </c>
      <c r="C490" s="4" t="s">
        <v>1656</v>
      </c>
      <c r="D490" s="4" t="s">
        <v>1657</v>
      </c>
      <c r="E490" s="5" t="s">
        <v>1658</v>
      </c>
      <c r="F490" s="9"/>
      <c r="G490" s="10"/>
      <c r="H490" s="11">
        <v>240</v>
      </c>
      <c r="I490" s="11">
        <v>12</v>
      </c>
      <c r="J490" s="10" t="s">
        <v>27</v>
      </c>
      <c r="K490" s="12"/>
      <c r="L490" s="3">
        <v>12</v>
      </c>
      <c r="M490" s="13">
        <v>45.44</v>
      </c>
      <c r="N490" s="19"/>
      <c r="O490" s="10">
        <f t="shared" si="22"/>
        <v>0</v>
      </c>
      <c r="P490" s="20">
        <f>0.051*N490</f>
        <v>0</v>
      </c>
      <c r="Q490" s="21">
        <f>0.00021*N490</f>
        <v>0</v>
      </c>
      <c r="R490" s="22" t="s">
        <v>1659</v>
      </c>
      <c r="S490" s="4"/>
    </row>
    <row r="491" spans="2:19" ht="96.3" customHeight="1" outlineLevel="6" x14ac:dyDescent="0.2">
      <c r="B491" s="3">
        <v>387</v>
      </c>
      <c r="C491" s="4" t="s">
        <v>1660</v>
      </c>
      <c r="D491" s="4" t="s">
        <v>1661</v>
      </c>
      <c r="E491" s="5" t="s">
        <v>1662</v>
      </c>
      <c r="F491" s="9"/>
      <c r="G491" s="10"/>
      <c r="H491" s="11">
        <v>240</v>
      </c>
      <c r="I491" s="11">
        <v>12</v>
      </c>
      <c r="J491" s="11">
        <v>156</v>
      </c>
      <c r="K491" s="12"/>
      <c r="L491" s="3">
        <v>12</v>
      </c>
      <c r="M491" s="13">
        <v>45.44</v>
      </c>
      <c r="N491" s="19"/>
      <c r="O491" s="10">
        <f t="shared" si="22"/>
        <v>0</v>
      </c>
      <c r="P491" s="20">
        <f>0.051*N491</f>
        <v>0</v>
      </c>
      <c r="Q491" s="21">
        <f>0.00021*N491</f>
        <v>0</v>
      </c>
      <c r="R491" s="22" t="s">
        <v>1663</v>
      </c>
      <c r="S491" s="4"/>
    </row>
    <row r="492" spans="2:19" ht="96.3" customHeight="1" outlineLevel="6" x14ac:dyDescent="0.2">
      <c r="B492" s="3">
        <v>388</v>
      </c>
      <c r="C492" s="4" t="s">
        <v>1664</v>
      </c>
      <c r="D492" s="4" t="s">
        <v>1665</v>
      </c>
      <c r="E492" s="5" t="s">
        <v>1666</v>
      </c>
      <c r="F492" s="9"/>
      <c r="G492" s="10"/>
      <c r="H492" s="11">
        <v>240</v>
      </c>
      <c r="I492" s="11">
        <v>12</v>
      </c>
      <c r="J492" s="11">
        <v>24</v>
      </c>
      <c r="K492" s="12"/>
      <c r="L492" s="3">
        <v>12</v>
      </c>
      <c r="M492" s="13">
        <v>45.44</v>
      </c>
      <c r="N492" s="19"/>
      <c r="O492" s="10">
        <f t="shared" si="22"/>
        <v>0</v>
      </c>
      <c r="P492" s="20">
        <f>0.051*N492</f>
        <v>0</v>
      </c>
      <c r="Q492" s="21">
        <f>0.00027*N492</f>
        <v>0</v>
      </c>
      <c r="R492" s="22" t="s">
        <v>1667</v>
      </c>
      <c r="S492" s="4"/>
    </row>
    <row r="493" spans="2:19" ht="12" customHeight="1" outlineLevel="5" x14ac:dyDescent="0.2">
      <c r="B493" s="38" t="s">
        <v>1668</v>
      </c>
      <c r="C493" s="38"/>
      <c r="D493" s="38"/>
    </row>
    <row r="494" spans="2:19" ht="12" customHeight="1" outlineLevel="6" collapsed="1" x14ac:dyDescent="0.2">
      <c r="B494" s="39" t="s">
        <v>1054</v>
      </c>
      <c r="C494" s="39"/>
      <c r="D494" s="39"/>
    </row>
    <row r="495" spans="2:19" ht="96.3" customHeight="1" outlineLevel="7" x14ac:dyDescent="0.2">
      <c r="B495" s="3">
        <v>389</v>
      </c>
      <c r="C495" s="4" t="s">
        <v>1669</v>
      </c>
      <c r="D495" s="4" t="s">
        <v>1670</v>
      </c>
      <c r="E495" s="5" t="s">
        <v>1671</v>
      </c>
      <c r="F495" s="9"/>
      <c r="G495" s="10"/>
      <c r="H495" s="11">
        <v>240</v>
      </c>
      <c r="I495" s="11">
        <v>12</v>
      </c>
      <c r="J495" s="10" t="s">
        <v>27</v>
      </c>
      <c r="K495" s="12"/>
      <c r="L495" s="3">
        <v>12</v>
      </c>
      <c r="M495" s="13">
        <v>38.839999999999996</v>
      </c>
      <c r="N495" s="19"/>
      <c r="O495" s="10">
        <f>M495*N495</f>
        <v>0</v>
      </c>
      <c r="P495" s="20">
        <f>0.055*N495</f>
        <v>0</v>
      </c>
      <c r="Q495" s="21">
        <f>0.00085*N495</f>
        <v>0</v>
      </c>
      <c r="R495" s="22" t="s">
        <v>1672</v>
      </c>
      <c r="S495" s="4"/>
    </row>
    <row r="496" spans="2:19" ht="96.3" customHeight="1" outlineLevel="7" x14ac:dyDescent="0.2">
      <c r="B496" s="3">
        <v>390</v>
      </c>
      <c r="C496" s="4" t="s">
        <v>1673</v>
      </c>
      <c r="D496" s="4" t="s">
        <v>1674</v>
      </c>
      <c r="E496" s="5" t="s">
        <v>1675</v>
      </c>
      <c r="F496" s="9"/>
      <c r="G496" s="10"/>
      <c r="H496" s="11">
        <v>240</v>
      </c>
      <c r="I496" s="11">
        <v>12</v>
      </c>
      <c r="J496" s="10" t="s">
        <v>27</v>
      </c>
      <c r="K496" s="12"/>
      <c r="L496" s="3">
        <v>12</v>
      </c>
      <c r="M496" s="13">
        <v>38.839999999999996</v>
      </c>
      <c r="N496" s="19"/>
      <c r="O496" s="10">
        <f>M496*N496</f>
        <v>0</v>
      </c>
      <c r="P496" s="20">
        <f>0.059*N496</f>
        <v>0</v>
      </c>
      <c r="Q496" s="21">
        <f>0.00107*N496</f>
        <v>0</v>
      </c>
      <c r="R496" s="22" t="s">
        <v>1676</v>
      </c>
      <c r="S496" s="4"/>
    </row>
    <row r="497" spans="2:19" ht="96.3" customHeight="1" outlineLevel="7" x14ac:dyDescent="0.2">
      <c r="B497" s="3">
        <v>391</v>
      </c>
      <c r="C497" s="4" t="s">
        <v>1677</v>
      </c>
      <c r="D497" s="4" t="s">
        <v>1678</v>
      </c>
      <c r="E497" s="5" t="s">
        <v>1679</v>
      </c>
      <c r="F497" s="9"/>
      <c r="G497" s="10"/>
      <c r="H497" s="11">
        <v>240</v>
      </c>
      <c r="I497" s="11">
        <v>12</v>
      </c>
      <c r="J497" s="10" t="s">
        <v>27</v>
      </c>
      <c r="K497" s="12"/>
      <c r="L497" s="3">
        <v>12</v>
      </c>
      <c r="M497" s="13">
        <v>30.933333333333334</v>
      </c>
      <c r="N497" s="19"/>
      <c r="O497" s="10">
        <f>M497*N497</f>
        <v>0</v>
      </c>
      <c r="P497" s="20">
        <f>0.059*N497</f>
        <v>0</v>
      </c>
      <c r="Q497" s="21">
        <f>0.00091*N497</f>
        <v>0</v>
      </c>
      <c r="R497" s="22" t="s">
        <v>1680</v>
      </c>
      <c r="S497" s="4"/>
    </row>
    <row r="498" spans="2:19" ht="96.3" customHeight="1" outlineLevel="7" x14ac:dyDescent="0.2">
      <c r="B498" s="3">
        <v>392</v>
      </c>
      <c r="C498" s="4" t="s">
        <v>1681</v>
      </c>
      <c r="D498" s="4" t="s">
        <v>1682</v>
      </c>
      <c r="E498" s="5" t="s">
        <v>1683</v>
      </c>
      <c r="F498" s="9"/>
      <c r="G498" s="10"/>
      <c r="H498" s="11">
        <v>240</v>
      </c>
      <c r="I498" s="11">
        <v>12</v>
      </c>
      <c r="J498" s="10" t="s">
        <v>27</v>
      </c>
      <c r="K498" s="12"/>
      <c r="L498" s="3">
        <v>12</v>
      </c>
      <c r="M498" s="13">
        <v>38.839999999999996</v>
      </c>
      <c r="N498" s="19"/>
      <c r="O498" s="10">
        <f>M498*N498</f>
        <v>0</v>
      </c>
      <c r="P498" s="20">
        <f>0.056*N498</f>
        <v>0</v>
      </c>
      <c r="Q498" s="20">
        <f>0.001*N498</f>
        <v>0</v>
      </c>
      <c r="R498" s="22" t="s">
        <v>1684</v>
      </c>
      <c r="S498" s="4"/>
    </row>
    <row r="499" spans="2:19" ht="96.3" customHeight="1" outlineLevel="7" x14ac:dyDescent="0.2">
      <c r="B499" s="3">
        <v>393</v>
      </c>
      <c r="C499" s="4" t="s">
        <v>1685</v>
      </c>
      <c r="D499" s="4" t="s">
        <v>1686</v>
      </c>
      <c r="E499" s="5" t="s">
        <v>1687</v>
      </c>
      <c r="F499" s="9"/>
      <c r="G499" s="10"/>
      <c r="H499" s="11">
        <v>240</v>
      </c>
      <c r="I499" s="11">
        <v>12</v>
      </c>
      <c r="J499" s="10" t="s">
        <v>27</v>
      </c>
      <c r="K499" s="12"/>
      <c r="L499" s="3">
        <v>12</v>
      </c>
      <c r="M499" s="13">
        <v>38.866666666666667</v>
      </c>
      <c r="N499" s="19"/>
      <c r="O499" s="10">
        <f>M499*N499</f>
        <v>0</v>
      </c>
      <c r="P499" s="20">
        <f>0.056*N499</f>
        <v>0</v>
      </c>
      <c r="Q499" s="21">
        <f>0.00027*N499</f>
        <v>0</v>
      </c>
      <c r="R499" s="22" t="s">
        <v>1688</v>
      </c>
      <c r="S499" s="4"/>
    </row>
    <row r="500" spans="2:19" ht="12" customHeight="1" outlineLevel="4" x14ac:dyDescent="0.2">
      <c r="B500" s="37" t="s">
        <v>1689</v>
      </c>
      <c r="C500" s="37"/>
      <c r="D500" s="37"/>
    </row>
    <row r="501" spans="2:19" ht="12" customHeight="1" outlineLevel="5" x14ac:dyDescent="0.2">
      <c r="B501" s="38" t="s">
        <v>1690</v>
      </c>
      <c r="C501" s="38"/>
      <c r="D501" s="38"/>
    </row>
    <row r="502" spans="2:19" ht="12" customHeight="1" outlineLevel="6" collapsed="1" x14ac:dyDescent="0.2">
      <c r="B502" s="39" t="s">
        <v>1691</v>
      </c>
      <c r="C502" s="39"/>
      <c r="D502" s="39"/>
    </row>
    <row r="503" spans="2:19" ht="96.3" customHeight="1" outlineLevel="7" x14ac:dyDescent="0.2">
      <c r="B503" s="3">
        <v>394</v>
      </c>
      <c r="C503" s="4" t="s">
        <v>1692</v>
      </c>
      <c r="D503" s="4" t="s">
        <v>1693</v>
      </c>
      <c r="E503" s="5" t="s">
        <v>1694</v>
      </c>
      <c r="F503" s="9"/>
      <c r="G503" s="10"/>
      <c r="H503" s="11">
        <v>300</v>
      </c>
      <c r="I503" s="11">
        <v>12</v>
      </c>
      <c r="J503" s="10" t="s">
        <v>27</v>
      </c>
      <c r="K503" s="12"/>
      <c r="L503" s="3">
        <v>12</v>
      </c>
      <c r="M503" s="13">
        <v>51.226666666666667</v>
      </c>
      <c r="N503" s="19"/>
      <c r="O503" s="10">
        <f>M503*N503</f>
        <v>0</v>
      </c>
      <c r="P503" s="20">
        <f>0.095*N503</f>
        <v>0</v>
      </c>
      <c r="Q503" s="21">
        <f>0.00119*N503</f>
        <v>0</v>
      </c>
      <c r="R503" s="22" t="s">
        <v>1695</v>
      </c>
      <c r="S503" s="4"/>
    </row>
    <row r="504" spans="2:19" ht="96.3" customHeight="1" outlineLevel="7" x14ac:dyDescent="0.2">
      <c r="B504" s="3">
        <v>395</v>
      </c>
      <c r="C504" s="4" t="s">
        <v>1696</v>
      </c>
      <c r="D504" s="4" t="s">
        <v>1697</v>
      </c>
      <c r="E504" s="5" t="s">
        <v>1698</v>
      </c>
      <c r="F504" s="9"/>
      <c r="G504" s="10"/>
      <c r="H504" s="11">
        <v>300</v>
      </c>
      <c r="I504" s="11">
        <v>12</v>
      </c>
      <c r="J504" s="10" t="s">
        <v>27</v>
      </c>
      <c r="K504" s="12"/>
      <c r="L504" s="3">
        <v>12</v>
      </c>
      <c r="M504" s="13">
        <v>55.16</v>
      </c>
      <c r="N504" s="19"/>
      <c r="O504" s="10">
        <f>M504*N504</f>
        <v>0</v>
      </c>
      <c r="P504" s="26">
        <f>0.07*N504</f>
        <v>0</v>
      </c>
      <c r="Q504" s="21">
        <f>0.00034*N504</f>
        <v>0</v>
      </c>
      <c r="R504" s="22" t="s">
        <v>1699</v>
      </c>
      <c r="S504" s="4"/>
    </row>
    <row r="505" spans="2:19" ht="12" customHeight="1" outlineLevel="6" collapsed="1" x14ac:dyDescent="0.2">
      <c r="B505" s="39" t="s">
        <v>1700</v>
      </c>
      <c r="C505" s="39"/>
      <c r="D505" s="39"/>
    </row>
    <row r="506" spans="2:19" ht="96.3" customHeight="1" outlineLevel="7" x14ac:dyDescent="0.2">
      <c r="B506" s="3">
        <v>396</v>
      </c>
      <c r="C506" s="4" t="s">
        <v>1701</v>
      </c>
      <c r="D506" s="4" t="s">
        <v>1702</v>
      </c>
      <c r="E506" s="5" t="s">
        <v>1703</v>
      </c>
      <c r="F506" s="9"/>
      <c r="G506" s="10"/>
      <c r="H506" s="11">
        <v>300</v>
      </c>
      <c r="I506" s="11">
        <v>12</v>
      </c>
      <c r="J506" s="11">
        <v>312</v>
      </c>
      <c r="K506" s="12"/>
      <c r="L506" s="3">
        <v>12</v>
      </c>
      <c r="M506" s="13">
        <v>51.226666666666667</v>
      </c>
      <c r="N506" s="19"/>
      <c r="O506" s="10">
        <f t="shared" ref="O506:O523" si="23">M506*N506</f>
        <v>0</v>
      </c>
      <c r="P506" s="20">
        <f>0.075*N506</f>
        <v>0</v>
      </c>
      <c r="Q506" s="21">
        <f>0.00034*N506</f>
        <v>0</v>
      </c>
      <c r="R506" s="22" t="s">
        <v>1704</v>
      </c>
      <c r="S506" s="4"/>
    </row>
    <row r="507" spans="2:19" ht="96.3" customHeight="1" outlineLevel="7" x14ac:dyDescent="0.2">
      <c r="B507" s="3">
        <v>397</v>
      </c>
      <c r="C507" s="4" t="s">
        <v>1705</v>
      </c>
      <c r="D507" s="4" t="s">
        <v>1706</v>
      </c>
      <c r="E507" s="5" t="s">
        <v>1707</v>
      </c>
      <c r="F507" s="9"/>
      <c r="G507" s="10"/>
      <c r="H507" s="11">
        <v>300</v>
      </c>
      <c r="I507" s="11">
        <v>12</v>
      </c>
      <c r="J507" s="10" t="s">
        <v>27</v>
      </c>
      <c r="K507" s="12"/>
      <c r="L507" s="3">
        <v>12</v>
      </c>
      <c r="M507" s="13">
        <v>51.226666666666667</v>
      </c>
      <c r="N507" s="19"/>
      <c r="O507" s="10">
        <f t="shared" si="23"/>
        <v>0</v>
      </c>
      <c r="P507" s="20">
        <f>0.062*N507</f>
        <v>0</v>
      </c>
      <c r="Q507" s="21">
        <f>0.00034*N507</f>
        <v>0</v>
      </c>
      <c r="R507" s="22" t="s">
        <v>1708</v>
      </c>
      <c r="S507" s="4"/>
    </row>
    <row r="508" spans="2:19" ht="96.3" customHeight="1" outlineLevel="7" x14ac:dyDescent="0.2">
      <c r="B508" s="3">
        <v>398</v>
      </c>
      <c r="C508" s="4" t="s">
        <v>1709</v>
      </c>
      <c r="D508" s="4" t="s">
        <v>1710</v>
      </c>
      <c r="E508" s="5" t="s">
        <v>1711</v>
      </c>
      <c r="F508" s="9"/>
      <c r="G508" s="10"/>
      <c r="H508" s="11">
        <v>300</v>
      </c>
      <c r="I508" s="11">
        <v>12</v>
      </c>
      <c r="J508" s="10" t="s">
        <v>27</v>
      </c>
      <c r="K508" s="12"/>
      <c r="L508" s="3">
        <v>12</v>
      </c>
      <c r="M508" s="13">
        <v>55.16</v>
      </c>
      <c r="N508" s="19"/>
      <c r="O508" s="10">
        <f t="shared" si="23"/>
        <v>0</v>
      </c>
      <c r="P508" s="20">
        <f>0.065*N508</f>
        <v>0</v>
      </c>
      <c r="Q508" s="21">
        <f>0.00034*N508</f>
        <v>0</v>
      </c>
      <c r="R508" s="22" t="s">
        <v>1712</v>
      </c>
      <c r="S508" s="4"/>
    </row>
    <row r="509" spans="2:19" ht="96.3" customHeight="1" outlineLevel="7" x14ac:dyDescent="0.2">
      <c r="B509" s="3">
        <v>399</v>
      </c>
      <c r="C509" s="4" t="s">
        <v>1713</v>
      </c>
      <c r="D509" s="4" t="s">
        <v>1714</v>
      </c>
      <c r="E509" s="5" t="s">
        <v>1715</v>
      </c>
      <c r="F509" s="9"/>
      <c r="G509" s="10"/>
      <c r="H509" s="11">
        <v>300</v>
      </c>
      <c r="I509" s="11">
        <v>12</v>
      </c>
      <c r="J509" s="11">
        <v>456</v>
      </c>
      <c r="K509" s="12"/>
      <c r="L509" s="3">
        <v>12</v>
      </c>
      <c r="M509" s="13">
        <v>61.54666666666666</v>
      </c>
      <c r="N509" s="19"/>
      <c r="O509" s="10">
        <f t="shared" si="23"/>
        <v>0</v>
      </c>
      <c r="P509" s="20">
        <f>0.073*N509</f>
        <v>0</v>
      </c>
      <c r="Q509" s="21">
        <f>0.00017*N509</f>
        <v>0</v>
      </c>
      <c r="R509" s="22" t="s">
        <v>1716</v>
      </c>
      <c r="S509" s="4"/>
    </row>
    <row r="510" spans="2:19" ht="96.3" customHeight="1" outlineLevel="7" x14ac:dyDescent="0.2">
      <c r="B510" s="3">
        <v>400</v>
      </c>
      <c r="C510" s="4" t="s">
        <v>1717</v>
      </c>
      <c r="D510" s="4" t="s">
        <v>1718</v>
      </c>
      <c r="E510" s="5" t="s">
        <v>1719</v>
      </c>
      <c r="F510" s="9"/>
      <c r="G510" s="10"/>
      <c r="H510" s="11">
        <v>300</v>
      </c>
      <c r="I510" s="11">
        <v>12</v>
      </c>
      <c r="J510" s="11">
        <v>108</v>
      </c>
      <c r="K510" s="12"/>
      <c r="L510" s="3">
        <v>12</v>
      </c>
      <c r="M510" s="13">
        <v>61.54666666666666</v>
      </c>
      <c r="N510" s="19"/>
      <c r="O510" s="10">
        <f t="shared" si="23"/>
        <v>0</v>
      </c>
      <c r="P510" s="20">
        <f>0.087*N510</f>
        <v>0</v>
      </c>
      <c r="Q510" s="21">
        <f>0.00407*N510</f>
        <v>0</v>
      </c>
      <c r="R510" s="22" t="s">
        <v>1720</v>
      </c>
      <c r="S510" s="4"/>
    </row>
    <row r="511" spans="2:19" ht="96.3" customHeight="1" outlineLevel="7" x14ac:dyDescent="0.2">
      <c r="B511" s="3">
        <v>401</v>
      </c>
      <c r="C511" s="4" t="s">
        <v>1721</v>
      </c>
      <c r="D511" s="4" t="s">
        <v>1722</v>
      </c>
      <c r="E511" s="5" t="s">
        <v>1723</v>
      </c>
      <c r="F511" s="9"/>
      <c r="G511" s="10"/>
      <c r="H511" s="11">
        <v>300</v>
      </c>
      <c r="I511" s="11">
        <v>12</v>
      </c>
      <c r="J511" s="11">
        <v>132</v>
      </c>
      <c r="K511" s="12"/>
      <c r="L511" s="3">
        <v>12</v>
      </c>
      <c r="M511" s="13">
        <v>61.54666666666666</v>
      </c>
      <c r="N511" s="19"/>
      <c r="O511" s="10">
        <f t="shared" si="23"/>
        <v>0</v>
      </c>
      <c r="P511" s="26">
        <f>0.09*N511</f>
        <v>0</v>
      </c>
      <c r="Q511" s="21">
        <f>0.00346*N511</f>
        <v>0</v>
      </c>
      <c r="R511" s="22" t="s">
        <v>1724</v>
      </c>
      <c r="S511" s="4"/>
    </row>
    <row r="512" spans="2:19" ht="96.3" customHeight="1" outlineLevel="7" x14ac:dyDescent="0.2">
      <c r="B512" s="3">
        <v>402</v>
      </c>
      <c r="C512" s="4" t="s">
        <v>1725</v>
      </c>
      <c r="D512" s="4" t="s">
        <v>1726</v>
      </c>
      <c r="E512" s="5" t="s">
        <v>1727</v>
      </c>
      <c r="F512" s="9"/>
      <c r="G512" s="10"/>
      <c r="H512" s="11">
        <v>300</v>
      </c>
      <c r="I512" s="11">
        <v>12</v>
      </c>
      <c r="J512" s="10" t="s">
        <v>27</v>
      </c>
      <c r="K512" s="12"/>
      <c r="L512" s="3">
        <v>12</v>
      </c>
      <c r="M512" s="13">
        <v>61.54666666666666</v>
      </c>
      <c r="N512" s="19"/>
      <c r="O512" s="10">
        <f t="shared" si="23"/>
        <v>0</v>
      </c>
      <c r="P512" s="20">
        <f t="shared" ref="P512:P523" si="24">0.073*N512</f>
        <v>0</v>
      </c>
      <c r="Q512" s="21">
        <f t="shared" ref="Q512:Q523" si="25">0.00017*N512</f>
        <v>0</v>
      </c>
      <c r="R512" s="22" t="s">
        <v>1728</v>
      </c>
      <c r="S512" s="4"/>
    </row>
    <row r="513" spans="2:19" ht="96.3" customHeight="1" outlineLevel="7" x14ac:dyDescent="0.2">
      <c r="B513" s="3">
        <v>403</v>
      </c>
      <c r="C513" s="4" t="s">
        <v>1729</v>
      </c>
      <c r="D513" s="4" t="s">
        <v>1730</v>
      </c>
      <c r="E513" s="5" t="s">
        <v>1731</v>
      </c>
      <c r="F513" s="9"/>
      <c r="G513" s="10"/>
      <c r="H513" s="11">
        <v>300</v>
      </c>
      <c r="I513" s="11">
        <v>12</v>
      </c>
      <c r="J513" s="11">
        <v>264</v>
      </c>
      <c r="K513" s="12"/>
      <c r="L513" s="3">
        <v>12</v>
      </c>
      <c r="M513" s="13">
        <v>61.54666666666666</v>
      </c>
      <c r="N513" s="19"/>
      <c r="O513" s="10">
        <f t="shared" si="23"/>
        <v>0</v>
      </c>
      <c r="P513" s="20">
        <f t="shared" si="24"/>
        <v>0</v>
      </c>
      <c r="Q513" s="21">
        <f t="shared" si="25"/>
        <v>0</v>
      </c>
      <c r="R513" s="22" t="s">
        <v>1732</v>
      </c>
      <c r="S513" s="4"/>
    </row>
    <row r="514" spans="2:19" ht="96.3" customHeight="1" outlineLevel="7" x14ac:dyDescent="0.2">
      <c r="B514" s="3">
        <v>404</v>
      </c>
      <c r="C514" s="4" t="s">
        <v>1733</v>
      </c>
      <c r="D514" s="4" t="s">
        <v>1734</v>
      </c>
      <c r="E514" s="5" t="s">
        <v>1735</v>
      </c>
      <c r="F514" s="9"/>
      <c r="G514" s="10"/>
      <c r="H514" s="11">
        <v>300</v>
      </c>
      <c r="I514" s="11">
        <v>12</v>
      </c>
      <c r="J514" s="10" t="s">
        <v>27</v>
      </c>
      <c r="K514" s="12"/>
      <c r="L514" s="3">
        <v>12</v>
      </c>
      <c r="M514" s="13">
        <v>61.54666666666666</v>
      </c>
      <c r="N514" s="19"/>
      <c r="O514" s="10">
        <f t="shared" si="23"/>
        <v>0</v>
      </c>
      <c r="P514" s="20">
        <f t="shared" si="24"/>
        <v>0</v>
      </c>
      <c r="Q514" s="21">
        <f t="shared" si="25"/>
        <v>0</v>
      </c>
      <c r="R514" s="22" t="s">
        <v>1736</v>
      </c>
      <c r="S514" s="4"/>
    </row>
    <row r="515" spans="2:19" ht="96.3" customHeight="1" outlineLevel="7" x14ac:dyDescent="0.2">
      <c r="B515" s="3">
        <v>405</v>
      </c>
      <c r="C515" s="4" t="s">
        <v>1737</v>
      </c>
      <c r="D515" s="4" t="s">
        <v>1738</v>
      </c>
      <c r="E515" s="5" t="s">
        <v>1739</v>
      </c>
      <c r="F515" s="9"/>
      <c r="G515" s="10"/>
      <c r="H515" s="11">
        <v>300</v>
      </c>
      <c r="I515" s="11">
        <v>12</v>
      </c>
      <c r="J515" s="11">
        <v>348</v>
      </c>
      <c r="K515" s="12"/>
      <c r="L515" s="3">
        <v>12</v>
      </c>
      <c r="M515" s="13">
        <v>61.54666666666666</v>
      </c>
      <c r="N515" s="19"/>
      <c r="O515" s="10">
        <f t="shared" si="23"/>
        <v>0</v>
      </c>
      <c r="P515" s="20">
        <f t="shared" si="24"/>
        <v>0</v>
      </c>
      <c r="Q515" s="21">
        <f t="shared" si="25"/>
        <v>0</v>
      </c>
      <c r="R515" s="22" t="s">
        <v>1740</v>
      </c>
      <c r="S515" s="4"/>
    </row>
    <row r="516" spans="2:19" ht="96.3" customHeight="1" outlineLevel="7" x14ac:dyDescent="0.2">
      <c r="B516" s="3">
        <v>406</v>
      </c>
      <c r="C516" s="4" t="s">
        <v>1741</v>
      </c>
      <c r="D516" s="4" t="s">
        <v>1742</v>
      </c>
      <c r="E516" s="5" t="s">
        <v>1743</v>
      </c>
      <c r="F516" s="9"/>
      <c r="G516" s="10"/>
      <c r="H516" s="11">
        <v>300</v>
      </c>
      <c r="I516" s="11">
        <v>12</v>
      </c>
      <c r="J516" s="10" t="s">
        <v>27</v>
      </c>
      <c r="K516" s="12"/>
      <c r="L516" s="3">
        <v>12</v>
      </c>
      <c r="M516" s="13">
        <v>61.54666666666666</v>
      </c>
      <c r="N516" s="19"/>
      <c r="O516" s="10">
        <f t="shared" si="23"/>
        <v>0</v>
      </c>
      <c r="P516" s="20">
        <f t="shared" si="24"/>
        <v>0</v>
      </c>
      <c r="Q516" s="21">
        <f t="shared" si="25"/>
        <v>0</v>
      </c>
      <c r="R516" s="22" t="s">
        <v>1744</v>
      </c>
      <c r="S516" s="4"/>
    </row>
    <row r="517" spans="2:19" ht="96.3" customHeight="1" outlineLevel="7" x14ac:dyDescent="0.2">
      <c r="B517" s="3">
        <v>407</v>
      </c>
      <c r="C517" s="4" t="s">
        <v>1745</v>
      </c>
      <c r="D517" s="4" t="s">
        <v>1746</v>
      </c>
      <c r="E517" s="5" t="s">
        <v>1747</v>
      </c>
      <c r="F517" s="9"/>
      <c r="G517" s="10"/>
      <c r="H517" s="11">
        <v>300</v>
      </c>
      <c r="I517" s="11">
        <v>12</v>
      </c>
      <c r="J517" s="10" t="s">
        <v>27</v>
      </c>
      <c r="K517" s="12"/>
      <c r="L517" s="3">
        <v>12</v>
      </c>
      <c r="M517" s="13">
        <v>61.54666666666666</v>
      </c>
      <c r="N517" s="19"/>
      <c r="O517" s="10">
        <f t="shared" si="23"/>
        <v>0</v>
      </c>
      <c r="P517" s="20">
        <f t="shared" si="24"/>
        <v>0</v>
      </c>
      <c r="Q517" s="21">
        <f t="shared" si="25"/>
        <v>0</v>
      </c>
      <c r="R517" s="22" t="s">
        <v>1748</v>
      </c>
      <c r="S517" s="4"/>
    </row>
    <row r="518" spans="2:19" ht="96.3" customHeight="1" outlineLevel="7" x14ac:dyDescent="0.2">
      <c r="B518" s="3">
        <v>408</v>
      </c>
      <c r="C518" s="4" t="s">
        <v>1749</v>
      </c>
      <c r="D518" s="4" t="s">
        <v>1750</v>
      </c>
      <c r="E518" s="5" t="s">
        <v>1751</v>
      </c>
      <c r="F518" s="9"/>
      <c r="G518" s="10"/>
      <c r="H518" s="11">
        <v>300</v>
      </c>
      <c r="I518" s="11">
        <v>12</v>
      </c>
      <c r="J518" s="10" t="s">
        <v>27</v>
      </c>
      <c r="K518" s="12"/>
      <c r="L518" s="3">
        <v>12</v>
      </c>
      <c r="M518" s="13">
        <v>61.54666666666666</v>
      </c>
      <c r="N518" s="19"/>
      <c r="O518" s="10">
        <f t="shared" si="23"/>
        <v>0</v>
      </c>
      <c r="P518" s="20">
        <f t="shared" si="24"/>
        <v>0</v>
      </c>
      <c r="Q518" s="21">
        <f t="shared" si="25"/>
        <v>0</v>
      </c>
      <c r="R518" s="22" t="s">
        <v>1752</v>
      </c>
      <c r="S518" s="4"/>
    </row>
    <row r="519" spans="2:19" ht="96.3" customHeight="1" outlineLevel="7" x14ac:dyDescent="0.2">
      <c r="B519" s="3">
        <v>409</v>
      </c>
      <c r="C519" s="4" t="s">
        <v>1753</v>
      </c>
      <c r="D519" s="4" t="s">
        <v>1754</v>
      </c>
      <c r="E519" s="5" t="s">
        <v>1755</v>
      </c>
      <c r="F519" s="9"/>
      <c r="G519" s="10"/>
      <c r="H519" s="11">
        <v>300</v>
      </c>
      <c r="I519" s="11">
        <v>12</v>
      </c>
      <c r="J519" s="10" t="s">
        <v>27</v>
      </c>
      <c r="K519" s="12"/>
      <c r="L519" s="3">
        <v>12</v>
      </c>
      <c r="M519" s="13">
        <v>61.54666666666666</v>
      </c>
      <c r="N519" s="19"/>
      <c r="O519" s="10">
        <f t="shared" si="23"/>
        <v>0</v>
      </c>
      <c r="P519" s="20">
        <f t="shared" si="24"/>
        <v>0</v>
      </c>
      <c r="Q519" s="21">
        <f t="shared" si="25"/>
        <v>0</v>
      </c>
      <c r="R519" s="22" t="s">
        <v>1756</v>
      </c>
      <c r="S519" s="4"/>
    </row>
    <row r="520" spans="2:19" ht="96.3" customHeight="1" outlineLevel="7" x14ac:dyDescent="0.2">
      <c r="B520" s="3">
        <v>410</v>
      </c>
      <c r="C520" s="4" t="s">
        <v>1757</v>
      </c>
      <c r="D520" s="4" t="s">
        <v>1758</v>
      </c>
      <c r="E520" s="5" t="s">
        <v>1759</v>
      </c>
      <c r="F520" s="9"/>
      <c r="G520" s="10"/>
      <c r="H520" s="11">
        <v>300</v>
      </c>
      <c r="I520" s="11">
        <v>12</v>
      </c>
      <c r="J520" s="10" t="s">
        <v>27</v>
      </c>
      <c r="K520" s="12"/>
      <c r="L520" s="3">
        <v>12</v>
      </c>
      <c r="M520" s="13">
        <v>61.54666666666666</v>
      </c>
      <c r="N520" s="19"/>
      <c r="O520" s="10">
        <f t="shared" si="23"/>
        <v>0</v>
      </c>
      <c r="P520" s="20">
        <f t="shared" si="24"/>
        <v>0</v>
      </c>
      <c r="Q520" s="21">
        <f t="shared" si="25"/>
        <v>0</v>
      </c>
      <c r="R520" s="22" t="s">
        <v>1760</v>
      </c>
      <c r="S520" s="4"/>
    </row>
    <row r="521" spans="2:19" ht="96.3" customHeight="1" outlineLevel="7" x14ac:dyDescent="0.2">
      <c r="B521" s="3">
        <v>411</v>
      </c>
      <c r="C521" s="4" t="s">
        <v>1761</v>
      </c>
      <c r="D521" s="4" t="s">
        <v>1762</v>
      </c>
      <c r="E521" s="5" t="s">
        <v>1763</v>
      </c>
      <c r="F521" s="9"/>
      <c r="G521" s="10"/>
      <c r="H521" s="11">
        <v>300</v>
      </c>
      <c r="I521" s="11">
        <v>12</v>
      </c>
      <c r="J521" s="10" t="s">
        <v>27</v>
      </c>
      <c r="K521" s="12"/>
      <c r="L521" s="3">
        <v>12</v>
      </c>
      <c r="M521" s="13">
        <v>61.54666666666666</v>
      </c>
      <c r="N521" s="19"/>
      <c r="O521" s="10">
        <f t="shared" si="23"/>
        <v>0</v>
      </c>
      <c r="P521" s="20">
        <f t="shared" si="24"/>
        <v>0</v>
      </c>
      <c r="Q521" s="21">
        <f t="shared" si="25"/>
        <v>0</v>
      </c>
      <c r="R521" s="22" t="s">
        <v>1764</v>
      </c>
      <c r="S521" s="4"/>
    </row>
    <row r="522" spans="2:19" ht="96.3" customHeight="1" outlineLevel="7" x14ac:dyDescent="0.2">
      <c r="B522" s="3">
        <v>412</v>
      </c>
      <c r="C522" s="4" t="s">
        <v>1765</v>
      </c>
      <c r="D522" s="4" t="s">
        <v>1766</v>
      </c>
      <c r="E522" s="5" t="s">
        <v>1767</v>
      </c>
      <c r="F522" s="9"/>
      <c r="G522" s="10"/>
      <c r="H522" s="11">
        <v>300</v>
      </c>
      <c r="I522" s="11">
        <v>12</v>
      </c>
      <c r="J522" s="10" t="s">
        <v>27</v>
      </c>
      <c r="K522" s="12"/>
      <c r="L522" s="3">
        <v>12</v>
      </c>
      <c r="M522" s="13">
        <v>61.54666666666666</v>
      </c>
      <c r="N522" s="19"/>
      <c r="O522" s="10">
        <f t="shared" si="23"/>
        <v>0</v>
      </c>
      <c r="P522" s="20">
        <f t="shared" si="24"/>
        <v>0</v>
      </c>
      <c r="Q522" s="21">
        <f t="shared" si="25"/>
        <v>0</v>
      </c>
      <c r="R522" s="22" t="s">
        <v>1768</v>
      </c>
      <c r="S522" s="4"/>
    </row>
    <row r="523" spans="2:19" ht="96.3" customHeight="1" outlineLevel="7" x14ac:dyDescent="0.2">
      <c r="B523" s="3">
        <v>413</v>
      </c>
      <c r="C523" s="4" t="s">
        <v>1769</v>
      </c>
      <c r="D523" s="4" t="s">
        <v>1770</v>
      </c>
      <c r="E523" s="5" t="s">
        <v>1771</v>
      </c>
      <c r="F523" s="9"/>
      <c r="G523" s="10"/>
      <c r="H523" s="11">
        <v>300</v>
      </c>
      <c r="I523" s="11">
        <v>12</v>
      </c>
      <c r="J523" s="10" t="s">
        <v>27</v>
      </c>
      <c r="K523" s="12"/>
      <c r="L523" s="3">
        <v>12</v>
      </c>
      <c r="M523" s="13">
        <v>61.54666666666666</v>
      </c>
      <c r="N523" s="19"/>
      <c r="O523" s="10">
        <f t="shared" si="23"/>
        <v>0</v>
      </c>
      <c r="P523" s="20">
        <f t="shared" si="24"/>
        <v>0</v>
      </c>
      <c r="Q523" s="21">
        <f t="shared" si="25"/>
        <v>0</v>
      </c>
      <c r="R523" s="22" t="s">
        <v>1772</v>
      </c>
      <c r="S523" s="4"/>
    </row>
    <row r="524" spans="2:19" ht="12" customHeight="1" outlineLevel="6" collapsed="1" x14ac:dyDescent="0.2">
      <c r="B524" s="39" t="s">
        <v>1773</v>
      </c>
      <c r="C524" s="39"/>
      <c r="D524" s="39"/>
    </row>
    <row r="525" spans="2:19" ht="96.3" customHeight="1" outlineLevel="7" x14ac:dyDescent="0.2">
      <c r="B525" s="3">
        <v>414</v>
      </c>
      <c r="C525" s="4" t="s">
        <v>1774</v>
      </c>
      <c r="D525" s="4" t="s">
        <v>1775</v>
      </c>
      <c r="E525" s="5" t="s">
        <v>1776</v>
      </c>
      <c r="F525" s="9"/>
      <c r="G525" s="10"/>
      <c r="H525" s="11">
        <v>144</v>
      </c>
      <c r="I525" s="11">
        <v>12</v>
      </c>
      <c r="J525" s="10" t="s">
        <v>27</v>
      </c>
      <c r="K525" s="12"/>
      <c r="L525" s="3">
        <v>12</v>
      </c>
      <c r="M525" s="13">
        <v>48.4</v>
      </c>
      <c r="N525" s="19"/>
      <c r="O525" s="10">
        <f t="shared" ref="O525:O530" si="26">M525*N525</f>
        <v>0</v>
      </c>
      <c r="P525" s="20">
        <f>0.073*N525</f>
        <v>0</v>
      </c>
      <c r="Q525" s="21">
        <f>0.00043*N525</f>
        <v>0</v>
      </c>
      <c r="R525" s="22" t="s">
        <v>1777</v>
      </c>
      <c r="S525" s="4"/>
    </row>
    <row r="526" spans="2:19" ht="96.3" customHeight="1" outlineLevel="7" x14ac:dyDescent="0.2">
      <c r="B526" s="3">
        <v>415</v>
      </c>
      <c r="C526" s="4" t="s">
        <v>1778</v>
      </c>
      <c r="D526" s="4" t="s">
        <v>1779</v>
      </c>
      <c r="E526" s="5" t="s">
        <v>1780</v>
      </c>
      <c r="F526" s="9"/>
      <c r="G526" s="10"/>
      <c r="H526" s="11">
        <v>300</v>
      </c>
      <c r="I526" s="11">
        <v>12</v>
      </c>
      <c r="J526" s="10" t="s">
        <v>27</v>
      </c>
      <c r="K526" s="12"/>
      <c r="L526" s="3">
        <v>12</v>
      </c>
      <c r="M526" s="13">
        <v>48.053333333333335</v>
      </c>
      <c r="N526" s="19"/>
      <c r="O526" s="10">
        <f t="shared" si="26"/>
        <v>0</v>
      </c>
      <c r="P526" s="20">
        <f>0.071*N526</f>
        <v>0</v>
      </c>
      <c r="Q526" s="21">
        <f>0.00017*N526</f>
        <v>0</v>
      </c>
      <c r="R526" s="22" t="s">
        <v>1781</v>
      </c>
      <c r="S526" s="4"/>
    </row>
    <row r="527" spans="2:19" ht="96.3" customHeight="1" outlineLevel="7" x14ac:dyDescent="0.2">
      <c r="B527" s="3">
        <v>416</v>
      </c>
      <c r="C527" s="4" t="s">
        <v>1782</v>
      </c>
      <c r="D527" s="4" t="s">
        <v>1783</v>
      </c>
      <c r="E527" s="5" t="s">
        <v>1784</v>
      </c>
      <c r="F527" s="9"/>
      <c r="G527" s="10"/>
      <c r="H527" s="11">
        <v>300</v>
      </c>
      <c r="I527" s="11">
        <v>12</v>
      </c>
      <c r="J527" s="10" t="s">
        <v>27</v>
      </c>
      <c r="K527" s="12"/>
      <c r="L527" s="3">
        <v>12</v>
      </c>
      <c r="M527" s="13">
        <v>48.053333333333335</v>
      </c>
      <c r="N527" s="19"/>
      <c r="O527" s="10">
        <f t="shared" si="26"/>
        <v>0</v>
      </c>
      <c r="P527" s="20">
        <f>0.066*N527</f>
        <v>0</v>
      </c>
      <c r="Q527" s="21">
        <f>0.00052*N527</f>
        <v>0</v>
      </c>
      <c r="R527" s="22" t="s">
        <v>1785</v>
      </c>
      <c r="S527" s="4"/>
    </row>
    <row r="528" spans="2:19" ht="96.3" customHeight="1" outlineLevel="7" x14ac:dyDescent="0.2">
      <c r="B528" s="3">
        <v>417</v>
      </c>
      <c r="C528" s="4" t="s">
        <v>1786</v>
      </c>
      <c r="D528" s="4" t="s">
        <v>1787</v>
      </c>
      <c r="E528" s="5" t="s">
        <v>1788</v>
      </c>
      <c r="F528" s="9"/>
      <c r="G528" s="10"/>
      <c r="H528" s="11">
        <v>300</v>
      </c>
      <c r="I528" s="11">
        <v>12</v>
      </c>
      <c r="J528" s="11">
        <v>255</v>
      </c>
      <c r="K528" s="12"/>
      <c r="L528" s="3">
        <v>12</v>
      </c>
      <c r="M528" s="13">
        <v>48.053333333333335</v>
      </c>
      <c r="N528" s="19"/>
      <c r="O528" s="10">
        <f t="shared" si="26"/>
        <v>0</v>
      </c>
      <c r="P528" s="20">
        <f>0.072*N528</f>
        <v>0</v>
      </c>
      <c r="Q528" s="21">
        <f>0.00063*N528</f>
        <v>0</v>
      </c>
      <c r="R528" s="22" t="s">
        <v>1789</v>
      </c>
      <c r="S528" s="4"/>
    </row>
    <row r="529" spans="2:19" ht="96.3" customHeight="1" outlineLevel="7" x14ac:dyDescent="0.2">
      <c r="B529" s="3">
        <v>418</v>
      </c>
      <c r="C529" s="4" t="s">
        <v>1790</v>
      </c>
      <c r="D529" s="4" t="s">
        <v>1791</v>
      </c>
      <c r="E529" s="5" t="s">
        <v>1792</v>
      </c>
      <c r="F529" s="9"/>
      <c r="G529" s="10"/>
      <c r="H529" s="11">
        <v>300</v>
      </c>
      <c r="I529" s="11">
        <v>12</v>
      </c>
      <c r="J529" s="10" t="s">
        <v>27</v>
      </c>
      <c r="K529" s="12"/>
      <c r="L529" s="3">
        <v>12</v>
      </c>
      <c r="M529" s="13">
        <v>48.053333333333335</v>
      </c>
      <c r="N529" s="19"/>
      <c r="O529" s="10">
        <f t="shared" si="26"/>
        <v>0</v>
      </c>
      <c r="P529" s="20">
        <f>0.075*N529</f>
        <v>0</v>
      </c>
      <c r="Q529" s="21">
        <f>0.00027*N529</f>
        <v>0</v>
      </c>
      <c r="R529" s="22" t="s">
        <v>1793</v>
      </c>
      <c r="S529" s="4"/>
    </row>
    <row r="530" spans="2:19" ht="96.3" customHeight="1" outlineLevel="7" x14ac:dyDescent="0.2">
      <c r="B530" s="3">
        <v>419</v>
      </c>
      <c r="C530" s="4" t="s">
        <v>1794</v>
      </c>
      <c r="D530" s="4" t="s">
        <v>1795</v>
      </c>
      <c r="E530" s="5" t="s">
        <v>1796</v>
      </c>
      <c r="F530" s="9"/>
      <c r="G530" s="10"/>
      <c r="H530" s="11">
        <v>240</v>
      </c>
      <c r="I530" s="11">
        <v>12</v>
      </c>
      <c r="J530" s="10" t="s">
        <v>27</v>
      </c>
      <c r="K530" s="12"/>
      <c r="L530" s="3">
        <v>12</v>
      </c>
      <c r="M530" s="13">
        <v>52.45333333333334</v>
      </c>
      <c r="N530" s="19"/>
      <c r="O530" s="10">
        <f t="shared" si="26"/>
        <v>0</v>
      </c>
      <c r="P530" s="20">
        <f>0.075*N530</f>
        <v>0</v>
      </c>
      <c r="Q530" s="21">
        <f>0.00034*N530</f>
        <v>0</v>
      </c>
      <c r="R530" s="22" t="s">
        <v>1797</v>
      </c>
      <c r="S530" s="4"/>
    </row>
    <row r="531" spans="2:19" ht="12" customHeight="1" outlineLevel="6" collapsed="1" x14ac:dyDescent="0.2">
      <c r="B531" s="39" t="s">
        <v>1798</v>
      </c>
      <c r="C531" s="39"/>
      <c r="D531" s="39"/>
    </row>
    <row r="532" spans="2:19" ht="96.3" customHeight="1" outlineLevel="7" x14ac:dyDescent="0.2">
      <c r="B532" s="3">
        <v>420</v>
      </c>
      <c r="C532" s="4" t="s">
        <v>1799</v>
      </c>
      <c r="D532" s="4" t="s">
        <v>1800</v>
      </c>
      <c r="E532" s="5" t="s">
        <v>1801</v>
      </c>
      <c r="F532" s="9"/>
      <c r="G532" s="10"/>
      <c r="H532" s="11">
        <v>144</v>
      </c>
      <c r="I532" s="11">
        <v>12</v>
      </c>
      <c r="J532" s="10" t="s">
        <v>27</v>
      </c>
      <c r="K532" s="12"/>
      <c r="L532" s="3">
        <v>12</v>
      </c>
      <c r="M532" s="13">
        <v>42.160000000000004</v>
      </c>
      <c r="N532" s="19"/>
      <c r="O532" s="10">
        <f t="shared" ref="O532:O538" si="27">M532*N532</f>
        <v>0</v>
      </c>
      <c r="P532" s="20">
        <f>0.084*N532</f>
        <v>0</v>
      </c>
      <c r="Q532" s="21">
        <f>0.00044*N532</f>
        <v>0</v>
      </c>
      <c r="R532" s="22" t="s">
        <v>1802</v>
      </c>
      <c r="S532" s="4"/>
    </row>
    <row r="533" spans="2:19" ht="96.3" customHeight="1" outlineLevel="7" x14ac:dyDescent="0.2">
      <c r="B533" s="3">
        <v>421</v>
      </c>
      <c r="C533" s="4" t="s">
        <v>1803</v>
      </c>
      <c r="D533" s="4" t="s">
        <v>1804</v>
      </c>
      <c r="E533" s="5" t="s">
        <v>1805</v>
      </c>
      <c r="F533" s="9"/>
      <c r="G533" s="10"/>
      <c r="H533" s="11">
        <v>144</v>
      </c>
      <c r="I533" s="11">
        <v>12</v>
      </c>
      <c r="J533" s="10" t="s">
        <v>27</v>
      </c>
      <c r="K533" s="12"/>
      <c r="L533" s="3">
        <v>12</v>
      </c>
      <c r="M533" s="13">
        <v>42.160000000000004</v>
      </c>
      <c r="N533" s="19"/>
      <c r="O533" s="10">
        <f t="shared" si="27"/>
        <v>0</v>
      </c>
      <c r="P533" s="20">
        <f>0.082*N533</f>
        <v>0</v>
      </c>
      <c r="Q533" s="21">
        <f>0.00045*N533</f>
        <v>0</v>
      </c>
      <c r="R533" s="22" t="s">
        <v>1806</v>
      </c>
      <c r="S533" s="4"/>
    </row>
    <row r="534" spans="2:19" ht="96.3" customHeight="1" outlineLevel="7" x14ac:dyDescent="0.2">
      <c r="B534" s="3">
        <v>422</v>
      </c>
      <c r="C534" s="4" t="s">
        <v>1807</v>
      </c>
      <c r="D534" s="4" t="s">
        <v>1808</v>
      </c>
      <c r="E534" s="5" t="s">
        <v>1809</v>
      </c>
      <c r="F534" s="9"/>
      <c r="G534" s="10"/>
      <c r="H534" s="11">
        <v>144</v>
      </c>
      <c r="I534" s="11">
        <v>12</v>
      </c>
      <c r="J534" s="10" t="s">
        <v>27</v>
      </c>
      <c r="K534" s="12"/>
      <c r="L534" s="3">
        <v>12</v>
      </c>
      <c r="M534" s="13">
        <v>42.160000000000004</v>
      </c>
      <c r="N534" s="19"/>
      <c r="O534" s="10">
        <f t="shared" si="27"/>
        <v>0</v>
      </c>
      <c r="P534" s="20">
        <f>0.083*N534</f>
        <v>0</v>
      </c>
      <c r="Q534" s="21">
        <f>0.00044*N534</f>
        <v>0</v>
      </c>
      <c r="R534" s="22" t="s">
        <v>1810</v>
      </c>
      <c r="S534" s="4"/>
    </row>
    <row r="535" spans="2:19" ht="96.3" customHeight="1" outlineLevel="7" x14ac:dyDescent="0.2">
      <c r="B535" s="3">
        <v>423</v>
      </c>
      <c r="C535" s="4" t="s">
        <v>1811</v>
      </c>
      <c r="D535" s="4" t="s">
        <v>1812</v>
      </c>
      <c r="E535" s="5" t="s">
        <v>1813</v>
      </c>
      <c r="F535" s="9"/>
      <c r="G535" s="10"/>
      <c r="H535" s="11">
        <v>144</v>
      </c>
      <c r="I535" s="11">
        <v>12</v>
      </c>
      <c r="J535" s="10" t="s">
        <v>27</v>
      </c>
      <c r="K535" s="12"/>
      <c r="L535" s="3">
        <v>12</v>
      </c>
      <c r="M535" s="13">
        <v>42.160000000000004</v>
      </c>
      <c r="N535" s="19"/>
      <c r="O535" s="10">
        <f t="shared" si="27"/>
        <v>0</v>
      </c>
      <c r="P535" s="20">
        <f>0.086*N535</f>
        <v>0</v>
      </c>
      <c r="Q535" s="21">
        <f>0.00044*N535</f>
        <v>0</v>
      </c>
      <c r="R535" s="22" t="s">
        <v>1814</v>
      </c>
      <c r="S535" s="4"/>
    </row>
    <row r="536" spans="2:19" ht="96.3" customHeight="1" outlineLevel="7" x14ac:dyDescent="0.2">
      <c r="B536" s="3">
        <v>424</v>
      </c>
      <c r="C536" s="4" t="s">
        <v>1815</v>
      </c>
      <c r="D536" s="4" t="s">
        <v>1816</v>
      </c>
      <c r="E536" s="5" t="s">
        <v>1817</v>
      </c>
      <c r="F536" s="9"/>
      <c r="G536" s="10"/>
      <c r="H536" s="11">
        <v>144</v>
      </c>
      <c r="I536" s="11">
        <v>12</v>
      </c>
      <c r="J536" s="10" t="s">
        <v>27</v>
      </c>
      <c r="K536" s="12"/>
      <c r="L536" s="3">
        <v>12</v>
      </c>
      <c r="M536" s="13">
        <v>42.160000000000004</v>
      </c>
      <c r="N536" s="19"/>
      <c r="O536" s="10">
        <f t="shared" si="27"/>
        <v>0</v>
      </c>
      <c r="P536" s="20">
        <f>0.084*N536</f>
        <v>0</v>
      </c>
      <c r="Q536" s="21">
        <f>0.00045*N536</f>
        <v>0</v>
      </c>
      <c r="R536" s="22" t="s">
        <v>1818</v>
      </c>
      <c r="S536" s="4"/>
    </row>
    <row r="537" spans="2:19" ht="96.3" customHeight="1" outlineLevel="7" x14ac:dyDescent="0.2">
      <c r="B537" s="3">
        <v>425</v>
      </c>
      <c r="C537" s="4" t="s">
        <v>1819</v>
      </c>
      <c r="D537" s="4" t="s">
        <v>1820</v>
      </c>
      <c r="E537" s="5" t="s">
        <v>1821</v>
      </c>
      <c r="F537" s="9"/>
      <c r="G537" s="10"/>
      <c r="H537" s="11">
        <v>144</v>
      </c>
      <c r="I537" s="11">
        <v>12</v>
      </c>
      <c r="J537" s="10" t="s">
        <v>27</v>
      </c>
      <c r="K537" s="12"/>
      <c r="L537" s="3">
        <v>12</v>
      </c>
      <c r="M537" s="13">
        <v>42.160000000000004</v>
      </c>
      <c r="N537" s="19"/>
      <c r="O537" s="10">
        <f t="shared" si="27"/>
        <v>0</v>
      </c>
      <c r="P537" s="20">
        <f>0.083*N537</f>
        <v>0</v>
      </c>
      <c r="Q537" s="21">
        <f>0.00045*N537</f>
        <v>0</v>
      </c>
      <c r="R537" s="22" t="s">
        <v>1822</v>
      </c>
      <c r="S537" s="4"/>
    </row>
    <row r="538" spans="2:19" ht="96.3" customHeight="1" outlineLevel="7" x14ac:dyDescent="0.2">
      <c r="B538" s="3">
        <v>426</v>
      </c>
      <c r="C538" s="4" t="s">
        <v>1823</v>
      </c>
      <c r="D538" s="4" t="s">
        <v>1824</v>
      </c>
      <c r="E538" s="5" t="s">
        <v>1825</v>
      </c>
      <c r="F538" s="9"/>
      <c r="G538" s="10"/>
      <c r="H538" s="11">
        <v>144</v>
      </c>
      <c r="I538" s="11">
        <v>12</v>
      </c>
      <c r="J538" s="10" t="s">
        <v>27</v>
      </c>
      <c r="K538" s="12"/>
      <c r="L538" s="3">
        <v>12</v>
      </c>
      <c r="M538" s="13">
        <v>42.160000000000004</v>
      </c>
      <c r="N538" s="19"/>
      <c r="O538" s="10">
        <f t="shared" si="27"/>
        <v>0</v>
      </c>
      <c r="P538" s="20">
        <f>0.082*N538</f>
        <v>0</v>
      </c>
      <c r="Q538" s="21">
        <f>0.00045*N538</f>
        <v>0</v>
      </c>
      <c r="R538" s="22" t="s">
        <v>1826</v>
      </c>
      <c r="S538" s="4"/>
    </row>
    <row r="539" spans="2:19" ht="12" customHeight="1" outlineLevel="6" collapsed="1" x14ac:dyDescent="0.2">
      <c r="B539" s="39" t="s">
        <v>1827</v>
      </c>
      <c r="C539" s="39"/>
      <c r="D539" s="39"/>
    </row>
    <row r="540" spans="2:19" ht="96.3" customHeight="1" outlineLevel="7" x14ac:dyDescent="0.2">
      <c r="B540" s="3">
        <v>427</v>
      </c>
      <c r="C540" s="4" t="s">
        <v>1828</v>
      </c>
      <c r="D540" s="4" t="s">
        <v>1829</v>
      </c>
      <c r="E540" s="5" t="s">
        <v>1830</v>
      </c>
      <c r="F540" s="9"/>
      <c r="G540" s="10"/>
      <c r="H540" s="11">
        <v>300</v>
      </c>
      <c r="I540" s="11">
        <v>12</v>
      </c>
      <c r="J540" s="11">
        <v>456</v>
      </c>
      <c r="K540" s="12"/>
      <c r="L540" s="3">
        <v>12</v>
      </c>
      <c r="M540" s="13">
        <v>59.586666666666666</v>
      </c>
      <c r="N540" s="19"/>
      <c r="O540" s="10">
        <f t="shared" ref="O540:O547" si="28">M540*N540</f>
        <v>0</v>
      </c>
      <c r="P540" s="20">
        <f>0.072*N540</f>
        <v>0</v>
      </c>
      <c r="Q540" s="21">
        <f>0.00075*N540</f>
        <v>0</v>
      </c>
      <c r="R540" s="22" t="s">
        <v>1831</v>
      </c>
      <c r="S540" s="4"/>
    </row>
    <row r="541" spans="2:19" ht="96.3" customHeight="1" outlineLevel="7" x14ac:dyDescent="0.2">
      <c r="B541" s="3">
        <v>428</v>
      </c>
      <c r="C541" s="4" t="s">
        <v>1832</v>
      </c>
      <c r="D541" s="4" t="s">
        <v>1833</v>
      </c>
      <c r="E541" s="5" t="s">
        <v>1834</v>
      </c>
      <c r="F541" s="9"/>
      <c r="G541" s="10"/>
      <c r="H541" s="11">
        <v>144</v>
      </c>
      <c r="I541" s="11">
        <v>12</v>
      </c>
      <c r="J541" s="10" t="s">
        <v>27</v>
      </c>
      <c r="K541" s="12"/>
      <c r="L541" s="3">
        <v>12</v>
      </c>
      <c r="M541" s="13">
        <v>50.44</v>
      </c>
      <c r="N541" s="19"/>
      <c r="O541" s="10">
        <f t="shared" si="28"/>
        <v>0</v>
      </c>
      <c r="P541" s="26">
        <f>0.07*N541</f>
        <v>0</v>
      </c>
      <c r="Q541" s="21">
        <f>0.00043*N541</f>
        <v>0</v>
      </c>
      <c r="R541" s="22" t="s">
        <v>1835</v>
      </c>
      <c r="S541" s="4"/>
    </row>
    <row r="542" spans="2:19" ht="96.3" customHeight="1" outlineLevel="7" x14ac:dyDescent="0.2">
      <c r="B542" s="3">
        <v>429</v>
      </c>
      <c r="C542" s="4" t="s">
        <v>1836</v>
      </c>
      <c r="D542" s="4" t="s">
        <v>1837</v>
      </c>
      <c r="E542" s="5" t="s">
        <v>1838</v>
      </c>
      <c r="F542" s="9"/>
      <c r="G542" s="10"/>
      <c r="H542" s="11">
        <v>144</v>
      </c>
      <c r="I542" s="11">
        <v>12</v>
      </c>
      <c r="J542" s="10" t="s">
        <v>27</v>
      </c>
      <c r="K542" s="12"/>
      <c r="L542" s="3">
        <v>12</v>
      </c>
      <c r="M542" s="13">
        <v>50.44</v>
      </c>
      <c r="N542" s="19"/>
      <c r="O542" s="10">
        <f t="shared" si="28"/>
        <v>0</v>
      </c>
      <c r="P542" s="20">
        <f>0.074*N542</f>
        <v>0</v>
      </c>
      <c r="Q542" s="21">
        <f>0.00043*N542</f>
        <v>0</v>
      </c>
      <c r="R542" s="22" t="s">
        <v>1839</v>
      </c>
      <c r="S542" s="4"/>
    </row>
    <row r="543" spans="2:19" ht="96.3" customHeight="1" outlineLevel="7" x14ac:dyDescent="0.2">
      <c r="B543" s="3">
        <v>430</v>
      </c>
      <c r="C543" s="4" t="s">
        <v>1840</v>
      </c>
      <c r="D543" s="4" t="s">
        <v>1841</v>
      </c>
      <c r="E543" s="5" t="s">
        <v>1842</v>
      </c>
      <c r="F543" s="9"/>
      <c r="G543" s="10"/>
      <c r="H543" s="11">
        <v>300</v>
      </c>
      <c r="I543" s="11">
        <v>12</v>
      </c>
      <c r="J543" s="11">
        <v>24</v>
      </c>
      <c r="K543" s="12"/>
      <c r="L543" s="3">
        <v>12</v>
      </c>
      <c r="M543" s="13">
        <v>59.586666666666666</v>
      </c>
      <c r="N543" s="19"/>
      <c r="O543" s="10">
        <f t="shared" si="28"/>
        <v>0</v>
      </c>
      <c r="P543" s="20">
        <f>0.069*N543</f>
        <v>0</v>
      </c>
      <c r="Q543" s="21">
        <f>0.00111*N543</f>
        <v>0</v>
      </c>
      <c r="R543" s="22" t="s">
        <v>1843</v>
      </c>
      <c r="S543" s="4"/>
    </row>
    <row r="544" spans="2:19" ht="96.3" customHeight="1" outlineLevel="7" x14ac:dyDescent="0.2">
      <c r="B544" s="3">
        <v>431</v>
      </c>
      <c r="C544" s="4" t="s">
        <v>1844</v>
      </c>
      <c r="D544" s="4" t="s">
        <v>1845</v>
      </c>
      <c r="E544" s="5" t="s">
        <v>1846</v>
      </c>
      <c r="F544" s="9"/>
      <c r="G544" s="10"/>
      <c r="H544" s="11">
        <v>144</v>
      </c>
      <c r="I544" s="11">
        <v>12</v>
      </c>
      <c r="J544" s="11">
        <v>192</v>
      </c>
      <c r="K544" s="12"/>
      <c r="L544" s="3">
        <v>12</v>
      </c>
      <c r="M544" s="13">
        <v>67.25333333333333</v>
      </c>
      <c r="N544" s="19"/>
      <c r="O544" s="10">
        <f t="shared" si="28"/>
        <v>0</v>
      </c>
      <c r="P544" s="20">
        <f>0.075*N544</f>
        <v>0</v>
      </c>
      <c r="Q544" s="21">
        <f>0.00043*N544</f>
        <v>0</v>
      </c>
      <c r="R544" s="22" t="s">
        <v>1847</v>
      </c>
      <c r="S544" s="4"/>
    </row>
    <row r="545" spans="2:19" ht="96.3" customHeight="1" outlineLevel="7" x14ac:dyDescent="0.2">
      <c r="B545" s="3">
        <v>432</v>
      </c>
      <c r="C545" s="4" t="s">
        <v>1848</v>
      </c>
      <c r="D545" s="4" t="s">
        <v>1849</v>
      </c>
      <c r="E545" s="5" t="s">
        <v>1850</v>
      </c>
      <c r="F545" s="9"/>
      <c r="G545" s="10"/>
      <c r="H545" s="11">
        <v>144</v>
      </c>
      <c r="I545" s="11">
        <v>12</v>
      </c>
      <c r="J545" s="11">
        <v>226</v>
      </c>
      <c r="K545" s="12"/>
      <c r="L545" s="3">
        <v>12</v>
      </c>
      <c r="M545" s="13">
        <v>46.84</v>
      </c>
      <c r="N545" s="19"/>
      <c r="O545" s="10">
        <f t="shared" si="28"/>
        <v>0</v>
      </c>
      <c r="P545" s="20">
        <f>0.075*N545</f>
        <v>0</v>
      </c>
      <c r="Q545" s="21">
        <f>0.00043*N545</f>
        <v>0</v>
      </c>
      <c r="R545" s="22" t="s">
        <v>1851</v>
      </c>
      <c r="S545" s="4"/>
    </row>
    <row r="546" spans="2:19" ht="96.3" customHeight="1" outlineLevel="7" x14ac:dyDescent="0.2">
      <c r="B546" s="3">
        <v>433</v>
      </c>
      <c r="C546" s="4" t="s">
        <v>1852</v>
      </c>
      <c r="D546" s="4" t="s">
        <v>1853</v>
      </c>
      <c r="E546" s="5" t="s">
        <v>1854</v>
      </c>
      <c r="F546" s="9"/>
      <c r="G546" s="10"/>
      <c r="H546" s="11">
        <v>300</v>
      </c>
      <c r="I546" s="11">
        <v>12</v>
      </c>
      <c r="J546" s="10" t="s">
        <v>27</v>
      </c>
      <c r="K546" s="12"/>
      <c r="L546" s="3">
        <v>12</v>
      </c>
      <c r="M546" s="13">
        <v>57.693333333333335</v>
      </c>
      <c r="N546" s="19"/>
      <c r="O546" s="10">
        <f t="shared" si="28"/>
        <v>0</v>
      </c>
      <c r="P546" s="26">
        <f>0.07*N546</f>
        <v>0</v>
      </c>
      <c r="Q546" s="21">
        <f>0.00371*N546</f>
        <v>0</v>
      </c>
      <c r="R546" s="22" t="s">
        <v>1855</v>
      </c>
      <c r="S546" s="4"/>
    </row>
    <row r="547" spans="2:19" ht="96.3" customHeight="1" outlineLevel="7" x14ac:dyDescent="0.2">
      <c r="B547" s="3">
        <v>434</v>
      </c>
      <c r="C547" s="4" t="s">
        <v>1856</v>
      </c>
      <c r="D547" s="4" t="s">
        <v>1857</v>
      </c>
      <c r="E547" s="5" t="s">
        <v>1858</v>
      </c>
      <c r="F547" s="9"/>
      <c r="G547" s="10"/>
      <c r="H547" s="11">
        <v>300</v>
      </c>
      <c r="I547" s="11">
        <v>12</v>
      </c>
      <c r="J547" s="10" t="s">
        <v>27</v>
      </c>
      <c r="K547" s="12"/>
      <c r="L547" s="3">
        <v>12</v>
      </c>
      <c r="M547" s="13">
        <v>57.693333333333335</v>
      </c>
      <c r="N547" s="19"/>
      <c r="O547" s="10">
        <f t="shared" si="28"/>
        <v>0</v>
      </c>
      <c r="P547" s="20">
        <f>0.073*N547</f>
        <v>0</v>
      </c>
      <c r="Q547" s="21">
        <f>0.00017*N547</f>
        <v>0</v>
      </c>
      <c r="R547" s="22" t="s">
        <v>1859</v>
      </c>
      <c r="S547" s="4"/>
    </row>
    <row r="548" spans="2:19" ht="12" customHeight="1" outlineLevel="5" x14ac:dyDescent="0.2">
      <c r="B548" s="38" t="s">
        <v>880</v>
      </c>
      <c r="C548" s="38"/>
      <c r="D548" s="38"/>
    </row>
    <row r="549" spans="2:19" ht="12" customHeight="1" outlineLevel="6" collapsed="1" x14ac:dyDescent="0.2">
      <c r="B549" s="39" t="s">
        <v>1054</v>
      </c>
      <c r="C549" s="39"/>
      <c r="D549" s="39"/>
    </row>
    <row r="550" spans="2:19" ht="96.3" customHeight="1" outlineLevel="7" x14ac:dyDescent="0.2">
      <c r="B550" s="3">
        <v>435</v>
      </c>
      <c r="C550" s="4" t="s">
        <v>1860</v>
      </c>
      <c r="D550" s="4" t="s">
        <v>1861</v>
      </c>
      <c r="E550" s="5" t="s">
        <v>1862</v>
      </c>
      <c r="F550" s="9"/>
      <c r="G550" s="10"/>
      <c r="H550" s="11">
        <v>240</v>
      </c>
      <c r="I550" s="11">
        <v>12</v>
      </c>
      <c r="J550" s="11">
        <v>348</v>
      </c>
      <c r="K550" s="12"/>
      <c r="L550" s="3">
        <v>12</v>
      </c>
      <c r="M550" s="13">
        <v>53.586666666666666</v>
      </c>
      <c r="N550" s="19"/>
      <c r="O550" s="10">
        <f t="shared" ref="O550:O613" si="29">M550*N550</f>
        <v>0</v>
      </c>
      <c r="P550" s="20">
        <f>0.055*N550</f>
        <v>0</v>
      </c>
      <c r="Q550" s="21">
        <f>0.00017*N550</f>
        <v>0</v>
      </c>
      <c r="R550" s="22" t="s">
        <v>1863</v>
      </c>
      <c r="S550" s="4"/>
    </row>
    <row r="551" spans="2:19" ht="96.3" customHeight="1" outlineLevel="7" x14ac:dyDescent="0.2">
      <c r="B551" s="3">
        <v>436</v>
      </c>
      <c r="C551" s="4" t="s">
        <v>1864</v>
      </c>
      <c r="D551" s="4" t="s">
        <v>1865</v>
      </c>
      <c r="E551" s="5" t="s">
        <v>1866</v>
      </c>
      <c r="F551" s="9"/>
      <c r="G551" s="10"/>
      <c r="H551" s="11">
        <v>240</v>
      </c>
      <c r="I551" s="11">
        <v>12</v>
      </c>
      <c r="J551" s="11">
        <v>12</v>
      </c>
      <c r="K551" s="12"/>
      <c r="L551" s="3">
        <v>12</v>
      </c>
      <c r="M551" s="13">
        <v>53.586666666666666</v>
      </c>
      <c r="N551" s="19"/>
      <c r="O551" s="10">
        <f t="shared" si="29"/>
        <v>0</v>
      </c>
      <c r="P551" s="26">
        <f>0.65*N551</f>
        <v>0</v>
      </c>
      <c r="Q551" s="21">
        <f>0.00313*N551</f>
        <v>0</v>
      </c>
      <c r="R551" s="22" t="s">
        <v>1867</v>
      </c>
      <c r="S551" s="4"/>
    </row>
    <row r="552" spans="2:19" ht="96.3" customHeight="1" outlineLevel="7" x14ac:dyDescent="0.2">
      <c r="B552" s="3">
        <v>437</v>
      </c>
      <c r="C552" s="4" t="s">
        <v>1868</v>
      </c>
      <c r="D552" s="4" t="s">
        <v>1869</v>
      </c>
      <c r="E552" s="5" t="s">
        <v>1870</v>
      </c>
      <c r="F552" s="9"/>
      <c r="G552" s="10"/>
      <c r="H552" s="11">
        <v>240</v>
      </c>
      <c r="I552" s="11">
        <v>12</v>
      </c>
      <c r="J552" s="11">
        <v>180</v>
      </c>
      <c r="K552" s="12"/>
      <c r="L552" s="3">
        <v>12</v>
      </c>
      <c r="M552" s="13">
        <v>53.586666666666666</v>
      </c>
      <c r="N552" s="19"/>
      <c r="O552" s="10">
        <f t="shared" si="29"/>
        <v>0</v>
      </c>
      <c r="P552" s="26">
        <f>0.65*N552</f>
        <v>0</v>
      </c>
      <c r="Q552" s="21">
        <f>0.00313*N552</f>
        <v>0</v>
      </c>
      <c r="R552" s="22" t="s">
        <v>1871</v>
      </c>
      <c r="S552" s="4"/>
    </row>
    <row r="553" spans="2:19" ht="96.3" customHeight="1" outlineLevel="7" x14ac:dyDescent="0.2">
      <c r="B553" s="3">
        <v>438</v>
      </c>
      <c r="C553" s="4" t="s">
        <v>1872</v>
      </c>
      <c r="D553" s="4" t="s">
        <v>1873</v>
      </c>
      <c r="E553" s="5" t="s">
        <v>1874</v>
      </c>
      <c r="F553" s="9"/>
      <c r="G553" s="10"/>
      <c r="H553" s="11">
        <v>240</v>
      </c>
      <c r="I553" s="11">
        <v>12</v>
      </c>
      <c r="J553" s="10" t="s">
        <v>27</v>
      </c>
      <c r="K553" s="12"/>
      <c r="L553" s="3">
        <v>12</v>
      </c>
      <c r="M553" s="13">
        <v>53.586666666666666</v>
      </c>
      <c r="N553" s="19"/>
      <c r="O553" s="10">
        <f t="shared" si="29"/>
        <v>0</v>
      </c>
      <c r="P553" s="26">
        <f>0.65*N553</f>
        <v>0</v>
      </c>
      <c r="Q553" s="21">
        <f>0.00313*N553</f>
        <v>0</v>
      </c>
      <c r="R553" s="22" t="s">
        <v>1875</v>
      </c>
      <c r="S553" s="4"/>
    </row>
    <row r="554" spans="2:19" ht="96.3" customHeight="1" outlineLevel="7" x14ac:dyDescent="0.2">
      <c r="B554" s="3">
        <v>439</v>
      </c>
      <c r="C554" s="4" t="s">
        <v>1876</v>
      </c>
      <c r="D554" s="4" t="s">
        <v>1877</v>
      </c>
      <c r="E554" s="5" t="s">
        <v>1878</v>
      </c>
      <c r="F554" s="9"/>
      <c r="G554" s="10"/>
      <c r="H554" s="11">
        <v>240</v>
      </c>
      <c r="I554" s="11">
        <v>12</v>
      </c>
      <c r="J554" s="10" t="s">
        <v>27</v>
      </c>
      <c r="K554" s="12"/>
      <c r="L554" s="3">
        <v>12</v>
      </c>
      <c r="M554" s="13">
        <v>53.586666666666666</v>
      </c>
      <c r="N554" s="19"/>
      <c r="O554" s="10">
        <f t="shared" si="29"/>
        <v>0</v>
      </c>
      <c r="P554" s="20">
        <f>0.054*N554</f>
        <v>0</v>
      </c>
      <c r="Q554" s="21">
        <f>0.00027*N554</f>
        <v>0</v>
      </c>
      <c r="R554" s="22" t="s">
        <v>1879</v>
      </c>
      <c r="S554" s="4"/>
    </row>
    <row r="555" spans="2:19" ht="96.3" customHeight="1" outlineLevel="7" x14ac:dyDescent="0.2">
      <c r="B555" s="3">
        <v>440</v>
      </c>
      <c r="C555" s="4" t="s">
        <v>1880</v>
      </c>
      <c r="D555" s="4" t="s">
        <v>1881</v>
      </c>
      <c r="E555" s="5" t="s">
        <v>1882</v>
      </c>
      <c r="F555" s="9"/>
      <c r="G555" s="10"/>
      <c r="H555" s="11">
        <v>240</v>
      </c>
      <c r="I555" s="11">
        <v>12</v>
      </c>
      <c r="J555" s="10" t="s">
        <v>27</v>
      </c>
      <c r="K555" s="12"/>
      <c r="L555" s="3">
        <v>12</v>
      </c>
      <c r="M555" s="13">
        <v>53.586666666666666</v>
      </c>
      <c r="N555" s="19"/>
      <c r="O555" s="10">
        <f t="shared" si="29"/>
        <v>0</v>
      </c>
      <c r="P555" s="26">
        <f>0.05*N555</f>
        <v>0</v>
      </c>
      <c r="Q555" s="21">
        <f>0.00044*N555</f>
        <v>0</v>
      </c>
      <c r="R555" s="22" t="s">
        <v>1883</v>
      </c>
      <c r="S555" s="4"/>
    </row>
    <row r="556" spans="2:19" ht="96.3" customHeight="1" outlineLevel="7" x14ac:dyDescent="0.2">
      <c r="B556" s="3">
        <v>441</v>
      </c>
      <c r="C556" s="4" t="s">
        <v>1884</v>
      </c>
      <c r="D556" s="4" t="s">
        <v>1885</v>
      </c>
      <c r="E556" s="5" t="s">
        <v>1886</v>
      </c>
      <c r="F556" s="9"/>
      <c r="G556" s="10"/>
      <c r="H556" s="11">
        <v>240</v>
      </c>
      <c r="I556" s="11">
        <v>12</v>
      </c>
      <c r="J556" s="11">
        <v>432</v>
      </c>
      <c r="K556" s="12"/>
      <c r="L556" s="3">
        <v>12</v>
      </c>
      <c r="M556" s="13">
        <v>53.586666666666666</v>
      </c>
      <c r="N556" s="19"/>
      <c r="O556" s="10">
        <f t="shared" si="29"/>
        <v>0</v>
      </c>
      <c r="P556" s="20">
        <f>0.051*N556</f>
        <v>0</v>
      </c>
      <c r="Q556" s="21">
        <f>0.00045*N556</f>
        <v>0</v>
      </c>
      <c r="R556" s="22" t="s">
        <v>1887</v>
      </c>
      <c r="S556" s="4"/>
    </row>
    <row r="557" spans="2:19" ht="96.3" customHeight="1" outlineLevel="7" x14ac:dyDescent="0.2">
      <c r="B557" s="3">
        <v>442</v>
      </c>
      <c r="C557" s="4" t="s">
        <v>1888</v>
      </c>
      <c r="D557" s="4" t="s">
        <v>1889</v>
      </c>
      <c r="E557" s="5" t="s">
        <v>1890</v>
      </c>
      <c r="F557" s="9"/>
      <c r="G557" s="10"/>
      <c r="H557" s="11">
        <v>240</v>
      </c>
      <c r="I557" s="11">
        <v>12</v>
      </c>
      <c r="J557" s="10" t="s">
        <v>27</v>
      </c>
      <c r="K557" s="12"/>
      <c r="L557" s="3">
        <v>12</v>
      </c>
      <c r="M557" s="13">
        <v>53.586666666666666</v>
      </c>
      <c r="N557" s="19"/>
      <c r="O557" s="10">
        <f t="shared" si="29"/>
        <v>0</v>
      </c>
      <c r="P557" s="20">
        <f>0.055*N557</f>
        <v>0</v>
      </c>
      <c r="Q557" s="21">
        <f>0.00069*N557</f>
        <v>0</v>
      </c>
      <c r="R557" s="22" t="s">
        <v>1891</v>
      </c>
      <c r="S557" s="4"/>
    </row>
    <row r="558" spans="2:19" ht="96.3" customHeight="1" outlineLevel="7" x14ac:dyDescent="0.2">
      <c r="B558" s="3">
        <v>443</v>
      </c>
      <c r="C558" s="4" t="s">
        <v>1892</v>
      </c>
      <c r="D558" s="4" t="s">
        <v>1893</v>
      </c>
      <c r="E558" s="5" t="s">
        <v>1894</v>
      </c>
      <c r="F558" s="9"/>
      <c r="G558" s="10"/>
      <c r="H558" s="11">
        <v>240</v>
      </c>
      <c r="I558" s="11">
        <v>12</v>
      </c>
      <c r="J558" s="10" t="s">
        <v>27</v>
      </c>
      <c r="K558" s="12"/>
      <c r="L558" s="3">
        <v>12</v>
      </c>
      <c r="M558" s="13">
        <v>53.586666666666666</v>
      </c>
      <c r="N558" s="19"/>
      <c r="O558" s="10">
        <f t="shared" si="29"/>
        <v>0</v>
      </c>
      <c r="P558" s="20">
        <f>0.052*N558</f>
        <v>0</v>
      </c>
      <c r="Q558" s="21">
        <f>0.00069*N558</f>
        <v>0</v>
      </c>
      <c r="R558" s="22" t="s">
        <v>1895</v>
      </c>
      <c r="S558" s="4"/>
    </row>
    <row r="559" spans="2:19" ht="96.3" customHeight="1" outlineLevel="7" x14ac:dyDescent="0.2">
      <c r="B559" s="3">
        <v>444</v>
      </c>
      <c r="C559" s="4" t="s">
        <v>1896</v>
      </c>
      <c r="D559" s="4" t="s">
        <v>1897</v>
      </c>
      <c r="E559" s="5" t="s">
        <v>1898</v>
      </c>
      <c r="F559" s="9"/>
      <c r="G559" s="10"/>
      <c r="H559" s="11">
        <v>240</v>
      </c>
      <c r="I559" s="11">
        <v>12</v>
      </c>
      <c r="J559" s="10" t="s">
        <v>27</v>
      </c>
      <c r="K559" s="12"/>
      <c r="L559" s="3">
        <v>12</v>
      </c>
      <c r="M559" s="13">
        <v>53.586666666666666</v>
      </c>
      <c r="N559" s="19"/>
      <c r="O559" s="10">
        <f t="shared" si="29"/>
        <v>0</v>
      </c>
      <c r="P559" s="20">
        <f>0.055*N559</f>
        <v>0</v>
      </c>
      <c r="Q559" s="21">
        <f>0.00046*N559</f>
        <v>0</v>
      </c>
      <c r="R559" s="22" t="s">
        <v>1899</v>
      </c>
      <c r="S559" s="4"/>
    </row>
    <row r="560" spans="2:19" ht="96.3" customHeight="1" outlineLevel="7" x14ac:dyDescent="0.2">
      <c r="B560" s="3">
        <v>445</v>
      </c>
      <c r="C560" s="4" t="s">
        <v>1900</v>
      </c>
      <c r="D560" s="4" t="s">
        <v>1901</v>
      </c>
      <c r="E560" s="5" t="s">
        <v>1902</v>
      </c>
      <c r="F560" s="9"/>
      <c r="G560" s="10"/>
      <c r="H560" s="11">
        <v>240</v>
      </c>
      <c r="I560" s="11">
        <v>12</v>
      </c>
      <c r="J560" s="10" t="s">
        <v>27</v>
      </c>
      <c r="K560" s="12"/>
      <c r="L560" s="3">
        <v>12</v>
      </c>
      <c r="M560" s="13">
        <v>53.586666666666666</v>
      </c>
      <c r="N560" s="19"/>
      <c r="O560" s="10">
        <f t="shared" si="29"/>
        <v>0</v>
      </c>
      <c r="P560" s="20">
        <f>0.054*N560</f>
        <v>0</v>
      </c>
      <c r="Q560" s="21">
        <f>0.02301*N560</f>
        <v>0</v>
      </c>
      <c r="R560" s="22" t="s">
        <v>1903</v>
      </c>
      <c r="S560" s="4"/>
    </row>
    <row r="561" spans="2:19" ht="96.3" customHeight="1" outlineLevel="7" x14ac:dyDescent="0.2">
      <c r="B561" s="3">
        <v>446</v>
      </c>
      <c r="C561" s="4" t="s">
        <v>1904</v>
      </c>
      <c r="D561" s="4" t="s">
        <v>1905</v>
      </c>
      <c r="E561" s="5" t="s">
        <v>1906</v>
      </c>
      <c r="F561" s="9"/>
      <c r="G561" s="10"/>
      <c r="H561" s="11">
        <v>240</v>
      </c>
      <c r="I561" s="11">
        <v>12</v>
      </c>
      <c r="J561" s="10" t="s">
        <v>27</v>
      </c>
      <c r="K561" s="12"/>
      <c r="L561" s="3">
        <v>12</v>
      </c>
      <c r="M561" s="13">
        <v>53.586666666666666</v>
      </c>
      <c r="N561" s="19"/>
      <c r="O561" s="10">
        <f t="shared" si="29"/>
        <v>0</v>
      </c>
      <c r="P561" s="20">
        <f>0.052*N561</f>
        <v>0</v>
      </c>
      <c r="Q561" s="21">
        <f>0.00037*N561</f>
        <v>0</v>
      </c>
      <c r="R561" s="22" t="s">
        <v>1907</v>
      </c>
      <c r="S561" s="4"/>
    </row>
    <row r="562" spans="2:19" ht="96.3" customHeight="1" outlineLevel="7" x14ac:dyDescent="0.2">
      <c r="B562" s="3">
        <v>447</v>
      </c>
      <c r="C562" s="4" t="s">
        <v>1908</v>
      </c>
      <c r="D562" s="4" t="s">
        <v>1909</v>
      </c>
      <c r="E562" s="5" t="s">
        <v>1910</v>
      </c>
      <c r="F562" s="9"/>
      <c r="G562" s="10"/>
      <c r="H562" s="11">
        <v>240</v>
      </c>
      <c r="I562" s="11">
        <v>12</v>
      </c>
      <c r="J562" s="10" t="s">
        <v>27</v>
      </c>
      <c r="K562" s="12"/>
      <c r="L562" s="3">
        <v>12</v>
      </c>
      <c r="M562" s="13">
        <v>53.586666666666666</v>
      </c>
      <c r="N562" s="19"/>
      <c r="O562" s="10">
        <f t="shared" si="29"/>
        <v>0</v>
      </c>
      <c r="P562" s="20">
        <f>0.051*N562</f>
        <v>0</v>
      </c>
      <c r="Q562" s="21">
        <f>0.00037*N562</f>
        <v>0</v>
      </c>
      <c r="R562" s="22" t="s">
        <v>1911</v>
      </c>
      <c r="S562" s="4"/>
    </row>
    <row r="563" spans="2:19" ht="96.3" customHeight="1" outlineLevel="7" x14ac:dyDescent="0.2">
      <c r="B563" s="3">
        <v>448</v>
      </c>
      <c r="C563" s="4" t="s">
        <v>1912</v>
      </c>
      <c r="D563" s="4" t="s">
        <v>1913</v>
      </c>
      <c r="E563" s="5" t="s">
        <v>1914</v>
      </c>
      <c r="F563" s="9"/>
      <c r="G563" s="10"/>
      <c r="H563" s="11">
        <v>240</v>
      </c>
      <c r="I563" s="11">
        <v>12</v>
      </c>
      <c r="J563" s="10" t="s">
        <v>27</v>
      </c>
      <c r="K563" s="12"/>
      <c r="L563" s="3">
        <v>12</v>
      </c>
      <c r="M563" s="13">
        <v>53.586666666666666</v>
      </c>
      <c r="N563" s="19"/>
      <c r="O563" s="10">
        <f t="shared" si="29"/>
        <v>0</v>
      </c>
      <c r="P563" s="20">
        <f>0.052*N563</f>
        <v>0</v>
      </c>
      <c r="Q563" s="21">
        <f>0.00046*N563</f>
        <v>0</v>
      </c>
      <c r="R563" s="22" t="s">
        <v>1915</v>
      </c>
      <c r="S563" s="4"/>
    </row>
    <row r="564" spans="2:19" ht="96.3" customHeight="1" outlineLevel="7" x14ac:dyDescent="0.2">
      <c r="B564" s="3">
        <v>449</v>
      </c>
      <c r="C564" s="4" t="s">
        <v>1916</v>
      </c>
      <c r="D564" s="4" t="s">
        <v>1917</v>
      </c>
      <c r="E564" s="5" t="s">
        <v>1918</v>
      </c>
      <c r="F564" s="9"/>
      <c r="G564" s="10"/>
      <c r="H564" s="11">
        <v>240</v>
      </c>
      <c r="I564" s="11">
        <v>12</v>
      </c>
      <c r="J564" s="10" t="s">
        <v>27</v>
      </c>
      <c r="K564" s="12"/>
      <c r="L564" s="3">
        <v>12</v>
      </c>
      <c r="M564" s="13">
        <v>53.586666666666666</v>
      </c>
      <c r="N564" s="19"/>
      <c r="O564" s="10">
        <f t="shared" si="29"/>
        <v>0</v>
      </c>
      <c r="P564" s="20">
        <f>0.053*N564</f>
        <v>0</v>
      </c>
      <c r="Q564" s="21">
        <f>0.00037*N564</f>
        <v>0</v>
      </c>
      <c r="R564" s="22" t="s">
        <v>1919</v>
      </c>
      <c r="S564" s="4"/>
    </row>
    <row r="565" spans="2:19" ht="96.3" customHeight="1" outlineLevel="7" x14ac:dyDescent="0.2">
      <c r="B565" s="3">
        <v>450</v>
      </c>
      <c r="C565" s="4" t="s">
        <v>1920</v>
      </c>
      <c r="D565" s="4" t="s">
        <v>1921</v>
      </c>
      <c r="E565" s="5" t="s">
        <v>1922</v>
      </c>
      <c r="F565" s="9"/>
      <c r="G565" s="10"/>
      <c r="H565" s="11">
        <v>240</v>
      </c>
      <c r="I565" s="11">
        <v>12</v>
      </c>
      <c r="J565" s="10" t="s">
        <v>27</v>
      </c>
      <c r="K565" s="12"/>
      <c r="L565" s="3">
        <v>12</v>
      </c>
      <c r="M565" s="13">
        <v>53.586666666666666</v>
      </c>
      <c r="N565" s="19"/>
      <c r="O565" s="10">
        <f t="shared" si="29"/>
        <v>0</v>
      </c>
      <c r="P565" s="20">
        <f>0.054*N565</f>
        <v>0</v>
      </c>
      <c r="Q565" s="21">
        <f>0.00046*N565</f>
        <v>0</v>
      </c>
      <c r="R565" s="22" t="s">
        <v>1923</v>
      </c>
      <c r="S565" s="4"/>
    </row>
    <row r="566" spans="2:19" ht="96.3" customHeight="1" outlineLevel="7" x14ac:dyDescent="0.2">
      <c r="B566" s="3">
        <v>451</v>
      </c>
      <c r="C566" s="4" t="s">
        <v>1924</v>
      </c>
      <c r="D566" s="4" t="s">
        <v>1925</v>
      </c>
      <c r="E566" s="5" t="s">
        <v>1926</v>
      </c>
      <c r="F566" s="9"/>
      <c r="G566" s="10"/>
      <c r="H566" s="11">
        <v>240</v>
      </c>
      <c r="I566" s="11">
        <v>12</v>
      </c>
      <c r="J566" s="10" t="s">
        <v>27</v>
      </c>
      <c r="K566" s="12"/>
      <c r="L566" s="3">
        <v>12</v>
      </c>
      <c r="M566" s="13">
        <v>53.586666666666666</v>
      </c>
      <c r="N566" s="19"/>
      <c r="O566" s="10">
        <f t="shared" si="29"/>
        <v>0</v>
      </c>
      <c r="P566" s="20">
        <f>0.054*N566</f>
        <v>0</v>
      </c>
      <c r="Q566" s="21">
        <f>0.00037*N566</f>
        <v>0</v>
      </c>
      <c r="R566" s="22" t="s">
        <v>1927</v>
      </c>
      <c r="S566" s="4"/>
    </row>
    <row r="567" spans="2:19" ht="96.3" customHeight="1" outlineLevel="7" x14ac:dyDescent="0.2">
      <c r="B567" s="3">
        <v>452</v>
      </c>
      <c r="C567" s="4" t="s">
        <v>1928</v>
      </c>
      <c r="D567" s="4" t="s">
        <v>1929</v>
      </c>
      <c r="E567" s="5" t="s">
        <v>1930</v>
      </c>
      <c r="F567" s="9"/>
      <c r="G567" s="10"/>
      <c r="H567" s="11">
        <v>240</v>
      </c>
      <c r="I567" s="11">
        <v>12</v>
      </c>
      <c r="J567" s="10" t="s">
        <v>27</v>
      </c>
      <c r="K567" s="12"/>
      <c r="L567" s="3">
        <v>12</v>
      </c>
      <c r="M567" s="13">
        <v>53.586666666666666</v>
      </c>
      <c r="N567" s="19"/>
      <c r="O567" s="10">
        <f t="shared" si="29"/>
        <v>0</v>
      </c>
      <c r="P567" s="26">
        <f>0.05*N567</f>
        <v>0</v>
      </c>
      <c r="Q567" s="21">
        <f>0.00046*N567</f>
        <v>0</v>
      </c>
      <c r="R567" s="22" t="s">
        <v>1931</v>
      </c>
      <c r="S567" s="4"/>
    </row>
    <row r="568" spans="2:19" ht="96.3" customHeight="1" outlineLevel="7" x14ac:dyDescent="0.2">
      <c r="B568" s="3">
        <v>453</v>
      </c>
      <c r="C568" s="4" t="s">
        <v>1932</v>
      </c>
      <c r="D568" s="4" t="s">
        <v>1933</v>
      </c>
      <c r="E568" s="5" t="s">
        <v>1934</v>
      </c>
      <c r="F568" s="9"/>
      <c r="G568" s="10"/>
      <c r="H568" s="11">
        <v>240</v>
      </c>
      <c r="I568" s="11">
        <v>12</v>
      </c>
      <c r="J568" s="10" t="s">
        <v>27</v>
      </c>
      <c r="K568" s="12"/>
      <c r="L568" s="3">
        <v>12</v>
      </c>
      <c r="M568" s="13">
        <v>53.586666666666666</v>
      </c>
      <c r="N568" s="19"/>
      <c r="O568" s="10">
        <f t="shared" si="29"/>
        <v>0</v>
      </c>
      <c r="P568" s="20">
        <f>0.052*N568</f>
        <v>0</v>
      </c>
      <c r="Q568" s="21">
        <f>0.00037*N568</f>
        <v>0</v>
      </c>
      <c r="R568" s="22" t="s">
        <v>1935</v>
      </c>
      <c r="S568" s="4"/>
    </row>
    <row r="569" spans="2:19" ht="96.3" customHeight="1" outlineLevel="7" x14ac:dyDescent="0.2">
      <c r="B569" s="3">
        <v>454</v>
      </c>
      <c r="C569" s="4" t="s">
        <v>1936</v>
      </c>
      <c r="D569" s="4" t="s">
        <v>1937</v>
      </c>
      <c r="E569" s="5" t="s">
        <v>1938</v>
      </c>
      <c r="F569" s="9"/>
      <c r="G569" s="10"/>
      <c r="H569" s="11">
        <v>240</v>
      </c>
      <c r="I569" s="11">
        <v>12</v>
      </c>
      <c r="J569" s="10" t="s">
        <v>27</v>
      </c>
      <c r="K569" s="12"/>
      <c r="L569" s="3">
        <v>12</v>
      </c>
      <c r="M569" s="13">
        <v>53.586666666666666</v>
      </c>
      <c r="N569" s="19"/>
      <c r="O569" s="10">
        <f t="shared" si="29"/>
        <v>0</v>
      </c>
      <c r="P569" s="20">
        <f>0.051*N569</f>
        <v>0</v>
      </c>
      <c r="Q569" s="21">
        <f>0.00046*N569</f>
        <v>0</v>
      </c>
      <c r="R569" s="22" t="s">
        <v>1939</v>
      </c>
      <c r="S569" s="4"/>
    </row>
    <row r="570" spans="2:19" ht="96.3" customHeight="1" outlineLevel="7" x14ac:dyDescent="0.2">
      <c r="B570" s="3">
        <v>455</v>
      </c>
      <c r="C570" s="4" t="s">
        <v>1940</v>
      </c>
      <c r="D570" s="4" t="s">
        <v>1941</v>
      </c>
      <c r="E570" s="5" t="s">
        <v>1942</v>
      </c>
      <c r="F570" s="9"/>
      <c r="G570" s="10"/>
      <c r="H570" s="11">
        <v>240</v>
      </c>
      <c r="I570" s="11">
        <v>12</v>
      </c>
      <c r="J570" s="10" t="s">
        <v>27</v>
      </c>
      <c r="K570" s="12"/>
      <c r="L570" s="3">
        <v>12</v>
      </c>
      <c r="M570" s="13">
        <v>53.586666666666666</v>
      </c>
      <c r="N570" s="19"/>
      <c r="O570" s="10">
        <f t="shared" si="29"/>
        <v>0</v>
      </c>
      <c r="P570" s="20">
        <f>0.051*N570</f>
        <v>0</v>
      </c>
      <c r="Q570" s="21">
        <f>0.00037*N570</f>
        <v>0</v>
      </c>
      <c r="R570" s="22" t="s">
        <v>1943</v>
      </c>
      <c r="S570" s="4"/>
    </row>
    <row r="571" spans="2:19" ht="96.3" customHeight="1" outlineLevel="7" x14ac:dyDescent="0.2">
      <c r="B571" s="3">
        <v>456</v>
      </c>
      <c r="C571" s="4" t="s">
        <v>1944</v>
      </c>
      <c r="D571" s="4" t="s">
        <v>1945</v>
      </c>
      <c r="E571" s="5" t="s">
        <v>1946</v>
      </c>
      <c r="F571" s="9"/>
      <c r="G571" s="10"/>
      <c r="H571" s="11">
        <v>240</v>
      </c>
      <c r="I571" s="11">
        <v>12</v>
      </c>
      <c r="J571" s="10" t="s">
        <v>27</v>
      </c>
      <c r="K571" s="12"/>
      <c r="L571" s="3">
        <v>12</v>
      </c>
      <c r="M571" s="13">
        <v>53.586666666666666</v>
      </c>
      <c r="N571" s="19"/>
      <c r="O571" s="10">
        <f t="shared" si="29"/>
        <v>0</v>
      </c>
      <c r="P571" s="20">
        <f>0.052*N571</f>
        <v>0</v>
      </c>
      <c r="Q571" s="21">
        <f>0.00037*N571</f>
        <v>0</v>
      </c>
      <c r="R571" s="22" t="s">
        <v>1947</v>
      </c>
      <c r="S571" s="4"/>
    </row>
    <row r="572" spans="2:19" ht="96.3" customHeight="1" outlineLevel="7" x14ac:dyDescent="0.2">
      <c r="B572" s="3">
        <v>457</v>
      </c>
      <c r="C572" s="4" t="s">
        <v>1948</v>
      </c>
      <c r="D572" s="4" t="s">
        <v>1949</v>
      </c>
      <c r="E572" s="5" t="s">
        <v>1950</v>
      </c>
      <c r="F572" s="9"/>
      <c r="G572" s="10"/>
      <c r="H572" s="11">
        <v>240</v>
      </c>
      <c r="I572" s="11">
        <v>12</v>
      </c>
      <c r="J572" s="10" t="s">
        <v>27</v>
      </c>
      <c r="K572" s="12"/>
      <c r="L572" s="3">
        <v>12</v>
      </c>
      <c r="M572" s="13">
        <v>53.586666666666666</v>
      </c>
      <c r="N572" s="19"/>
      <c r="O572" s="10">
        <f t="shared" si="29"/>
        <v>0</v>
      </c>
      <c r="P572" s="20">
        <f>0.052*N572</f>
        <v>0</v>
      </c>
      <c r="Q572" s="21">
        <f>0.00046*N572</f>
        <v>0</v>
      </c>
      <c r="R572" s="22" t="s">
        <v>1951</v>
      </c>
      <c r="S572" s="4"/>
    </row>
    <row r="573" spans="2:19" ht="96.3" customHeight="1" outlineLevel="7" x14ac:dyDescent="0.2">
      <c r="B573" s="3">
        <v>458</v>
      </c>
      <c r="C573" s="4" t="s">
        <v>1952</v>
      </c>
      <c r="D573" s="4" t="s">
        <v>1953</v>
      </c>
      <c r="E573" s="5" t="s">
        <v>1954</v>
      </c>
      <c r="F573" s="9"/>
      <c r="G573" s="10"/>
      <c r="H573" s="11">
        <v>240</v>
      </c>
      <c r="I573" s="11">
        <v>12</v>
      </c>
      <c r="J573" s="10" t="s">
        <v>27</v>
      </c>
      <c r="K573" s="12"/>
      <c r="L573" s="3">
        <v>12</v>
      </c>
      <c r="M573" s="13">
        <v>53.586666666666666</v>
      </c>
      <c r="N573" s="19"/>
      <c r="O573" s="10">
        <f t="shared" si="29"/>
        <v>0</v>
      </c>
      <c r="P573" s="20">
        <f>0.055*N573</f>
        <v>0</v>
      </c>
      <c r="Q573" s="21">
        <f>0.00037*N573</f>
        <v>0</v>
      </c>
      <c r="R573" s="22" t="s">
        <v>1955</v>
      </c>
      <c r="S573" s="4"/>
    </row>
    <row r="574" spans="2:19" ht="96.3" customHeight="1" outlineLevel="7" x14ac:dyDescent="0.2">
      <c r="B574" s="3">
        <v>459</v>
      </c>
      <c r="C574" s="4" t="s">
        <v>1956</v>
      </c>
      <c r="D574" s="4" t="s">
        <v>1957</v>
      </c>
      <c r="E574" s="5" t="s">
        <v>1958</v>
      </c>
      <c r="F574" s="9"/>
      <c r="G574" s="10"/>
      <c r="H574" s="11">
        <v>240</v>
      </c>
      <c r="I574" s="11">
        <v>12</v>
      </c>
      <c r="J574" s="10" t="s">
        <v>27</v>
      </c>
      <c r="K574" s="12"/>
      <c r="L574" s="3">
        <v>12</v>
      </c>
      <c r="M574" s="13">
        <v>53.586666666666666</v>
      </c>
      <c r="N574" s="19"/>
      <c r="O574" s="10">
        <f t="shared" si="29"/>
        <v>0</v>
      </c>
      <c r="P574" s="20">
        <f>0.052*N574</f>
        <v>0</v>
      </c>
      <c r="Q574" s="21">
        <f>0.00069*N574</f>
        <v>0</v>
      </c>
      <c r="R574" s="22" t="s">
        <v>1959</v>
      </c>
      <c r="S574" s="4"/>
    </row>
    <row r="575" spans="2:19" ht="96.3" customHeight="1" outlineLevel="7" x14ac:dyDescent="0.2">
      <c r="B575" s="3">
        <v>460</v>
      </c>
      <c r="C575" s="4" t="s">
        <v>1960</v>
      </c>
      <c r="D575" s="4" t="s">
        <v>1961</v>
      </c>
      <c r="E575" s="5" t="s">
        <v>1962</v>
      </c>
      <c r="F575" s="9"/>
      <c r="G575" s="10"/>
      <c r="H575" s="11">
        <v>240</v>
      </c>
      <c r="I575" s="11">
        <v>12</v>
      </c>
      <c r="J575" s="10" t="s">
        <v>27</v>
      </c>
      <c r="K575" s="12"/>
      <c r="L575" s="3">
        <v>12</v>
      </c>
      <c r="M575" s="13">
        <v>53.586666666666666</v>
      </c>
      <c r="N575" s="19"/>
      <c r="O575" s="10">
        <f t="shared" si="29"/>
        <v>0</v>
      </c>
      <c r="P575" s="20">
        <f>0.051*N575</f>
        <v>0</v>
      </c>
      <c r="Q575" s="21">
        <f>0.00037*N575</f>
        <v>0</v>
      </c>
      <c r="R575" s="22" t="s">
        <v>1963</v>
      </c>
      <c r="S575" s="4"/>
    </row>
    <row r="576" spans="2:19" ht="96.3" customHeight="1" outlineLevel="7" x14ac:dyDescent="0.2">
      <c r="B576" s="3">
        <v>461</v>
      </c>
      <c r="C576" s="4" t="s">
        <v>1964</v>
      </c>
      <c r="D576" s="4" t="s">
        <v>1965</v>
      </c>
      <c r="E576" s="5" t="s">
        <v>1966</v>
      </c>
      <c r="F576" s="9"/>
      <c r="G576" s="10"/>
      <c r="H576" s="11">
        <v>240</v>
      </c>
      <c r="I576" s="11">
        <v>12</v>
      </c>
      <c r="J576" s="10" t="s">
        <v>27</v>
      </c>
      <c r="K576" s="12"/>
      <c r="L576" s="3">
        <v>12</v>
      </c>
      <c r="M576" s="13">
        <v>53.586666666666666</v>
      </c>
      <c r="N576" s="19"/>
      <c r="O576" s="10">
        <f t="shared" si="29"/>
        <v>0</v>
      </c>
      <c r="P576" s="20">
        <f>0.052*N576</f>
        <v>0</v>
      </c>
      <c r="Q576" s="21">
        <f>0.00046*N576</f>
        <v>0</v>
      </c>
      <c r="R576" s="22" t="s">
        <v>1967</v>
      </c>
      <c r="S576" s="4"/>
    </row>
    <row r="577" spans="2:19" ht="96.3" customHeight="1" outlineLevel="7" x14ac:dyDescent="0.2">
      <c r="B577" s="3">
        <v>462</v>
      </c>
      <c r="C577" s="4" t="s">
        <v>1968</v>
      </c>
      <c r="D577" s="4" t="s">
        <v>1969</v>
      </c>
      <c r="E577" s="5" t="s">
        <v>1970</v>
      </c>
      <c r="F577" s="9"/>
      <c r="G577" s="10"/>
      <c r="H577" s="11">
        <v>240</v>
      </c>
      <c r="I577" s="11">
        <v>12</v>
      </c>
      <c r="J577" s="10" t="s">
        <v>27</v>
      </c>
      <c r="K577" s="12"/>
      <c r="L577" s="3">
        <v>12</v>
      </c>
      <c r="M577" s="13">
        <v>53.586666666666666</v>
      </c>
      <c r="N577" s="19"/>
      <c r="O577" s="10">
        <f t="shared" si="29"/>
        <v>0</v>
      </c>
      <c r="P577" s="20">
        <f>0.052*N577</f>
        <v>0</v>
      </c>
      <c r="Q577" s="21">
        <f>0.00046*N577</f>
        <v>0</v>
      </c>
      <c r="R577" s="22" t="s">
        <v>1971</v>
      </c>
      <c r="S577" s="4"/>
    </row>
    <row r="578" spans="2:19" ht="96.3" customHeight="1" outlineLevel="7" x14ac:dyDescent="0.2">
      <c r="B578" s="3">
        <v>463</v>
      </c>
      <c r="C578" s="4" t="s">
        <v>1972</v>
      </c>
      <c r="D578" s="4" t="s">
        <v>1973</v>
      </c>
      <c r="E578" s="5" t="s">
        <v>1974</v>
      </c>
      <c r="F578" s="9"/>
      <c r="G578" s="10"/>
      <c r="H578" s="11">
        <v>240</v>
      </c>
      <c r="I578" s="11">
        <v>12</v>
      </c>
      <c r="J578" s="10" t="s">
        <v>27</v>
      </c>
      <c r="K578" s="12"/>
      <c r="L578" s="3">
        <v>12</v>
      </c>
      <c r="M578" s="13">
        <v>53.586666666666666</v>
      </c>
      <c r="N578" s="19"/>
      <c r="O578" s="10">
        <f t="shared" si="29"/>
        <v>0</v>
      </c>
      <c r="P578" s="26">
        <f>0.05*N578</f>
        <v>0</v>
      </c>
      <c r="Q578" s="21">
        <f>0.00046*N578</f>
        <v>0</v>
      </c>
      <c r="R578" s="22" t="s">
        <v>1975</v>
      </c>
      <c r="S578" s="4"/>
    </row>
    <row r="579" spans="2:19" ht="96.3" customHeight="1" outlineLevel="7" x14ac:dyDescent="0.2">
      <c r="B579" s="3">
        <v>464</v>
      </c>
      <c r="C579" s="4" t="s">
        <v>1976</v>
      </c>
      <c r="D579" s="4" t="s">
        <v>1977</v>
      </c>
      <c r="E579" s="5" t="s">
        <v>1978</v>
      </c>
      <c r="F579" s="9"/>
      <c r="G579" s="10"/>
      <c r="H579" s="11">
        <v>240</v>
      </c>
      <c r="I579" s="11">
        <v>12</v>
      </c>
      <c r="J579" s="10" t="s">
        <v>27</v>
      </c>
      <c r="K579" s="12"/>
      <c r="L579" s="3">
        <v>12</v>
      </c>
      <c r="M579" s="13">
        <v>53.586666666666666</v>
      </c>
      <c r="N579" s="19"/>
      <c r="O579" s="10">
        <f t="shared" si="29"/>
        <v>0</v>
      </c>
      <c r="P579" s="20">
        <f>0.051*N579</f>
        <v>0</v>
      </c>
      <c r="Q579" s="21">
        <f>0.00037*N579</f>
        <v>0</v>
      </c>
      <c r="R579" s="22" t="s">
        <v>1979</v>
      </c>
      <c r="S579" s="4"/>
    </row>
    <row r="580" spans="2:19" ht="96.3" customHeight="1" outlineLevel="7" x14ac:dyDescent="0.2">
      <c r="B580" s="3">
        <v>465</v>
      </c>
      <c r="C580" s="4" t="s">
        <v>1980</v>
      </c>
      <c r="D580" s="4" t="s">
        <v>1981</v>
      </c>
      <c r="E580" s="5" t="s">
        <v>1982</v>
      </c>
      <c r="F580" s="9"/>
      <c r="G580" s="10"/>
      <c r="H580" s="11">
        <v>240</v>
      </c>
      <c r="I580" s="11">
        <v>12</v>
      </c>
      <c r="J580" s="10" t="s">
        <v>27</v>
      </c>
      <c r="K580" s="12"/>
      <c r="L580" s="3">
        <v>12</v>
      </c>
      <c r="M580" s="13">
        <v>53.586666666666666</v>
      </c>
      <c r="N580" s="19"/>
      <c r="O580" s="10">
        <f t="shared" si="29"/>
        <v>0</v>
      </c>
      <c r="P580" s="20">
        <f>0.051*N580</f>
        <v>0</v>
      </c>
      <c r="Q580" s="21">
        <f>0.00046*N580</f>
        <v>0</v>
      </c>
      <c r="R580" s="22" t="s">
        <v>1983</v>
      </c>
      <c r="S580" s="4"/>
    </row>
    <row r="581" spans="2:19" ht="96.3" customHeight="1" outlineLevel="7" x14ac:dyDescent="0.2">
      <c r="B581" s="3">
        <v>466</v>
      </c>
      <c r="C581" s="4" t="s">
        <v>1984</v>
      </c>
      <c r="D581" s="4" t="s">
        <v>1985</v>
      </c>
      <c r="E581" s="5" t="s">
        <v>1986</v>
      </c>
      <c r="F581" s="9"/>
      <c r="G581" s="10"/>
      <c r="H581" s="11">
        <v>240</v>
      </c>
      <c r="I581" s="11">
        <v>12</v>
      </c>
      <c r="J581" s="10" t="s">
        <v>27</v>
      </c>
      <c r="K581" s="12"/>
      <c r="L581" s="3">
        <v>12</v>
      </c>
      <c r="M581" s="13">
        <v>53.586666666666666</v>
      </c>
      <c r="N581" s="19"/>
      <c r="O581" s="10">
        <f t="shared" si="29"/>
        <v>0</v>
      </c>
      <c r="P581" s="20">
        <f>0.051*N581</f>
        <v>0</v>
      </c>
      <c r="Q581" s="21">
        <f>0.00037*N581</f>
        <v>0</v>
      </c>
      <c r="R581" s="22" t="s">
        <v>1987</v>
      </c>
      <c r="S581" s="4"/>
    </row>
    <row r="582" spans="2:19" ht="96.3" customHeight="1" outlineLevel="7" x14ac:dyDescent="0.2">
      <c r="B582" s="3">
        <v>467</v>
      </c>
      <c r="C582" s="4" t="s">
        <v>1988</v>
      </c>
      <c r="D582" s="4" t="s">
        <v>1989</v>
      </c>
      <c r="E582" s="5" t="s">
        <v>1990</v>
      </c>
      <c r="F582" s="9"/>
      <c r="G582" s="10"/>
      <c r="H582" s="11">
        <v>240</v>
      </c>
      <c r="I582" s="11">
        <v>12</v>
      </c>
      <c r="J582" s="10" t="s">
        <v>27</v>
      </c>
      <c r="K582" s="12"/>
      <c r="L582" s="3">
        <v>12</v>
      </c>
      <c r="M582" s="13">
        <v>53.586666666666666</v>
      </c>
      <c r="N582" s="19"/>
      <c r="O582" s="10">
        <f t="shared" si="29"/>
        <v>0</v>
      </c>
      <c r="P582" s="20">
        <f>0.055*N582</f>
        <v>0</v>
      </c>
      <c r="Q582" s="21">
        <f>0.00046*N582</f>
        <v>0</v>
      </c>
      <c r="R582" s="22" t="s">
        <v>1991</v>
      </c>
      <c r="S582" s="4"/>
    </row>
    <row r="583" spans="2:19" ht="96.3" customHeight="1" outlineLevel="7" x14ac:dyDescent="0.2">
      <c r="B583" s="3">
        <v>468</v>
      </c>
      <c r="C583" s="4" t="s">
        <v>1992</v>
      </c>
      <c r="D583" s="4" t="s">
        <v>1993</v>
      </c>
      <c r="E583" s="5" t="s">
        <v>1994</v>
      </c>
      <c r="F583" s="9"/>
      <c r="G583" s="10"/>
      <c r="H583" s="11">
        <v>240</v>
      </c>
      <c r="I583" s="11">
        <v>12</v>
      </c>
      <c r="J583" s="10" t="s">
        <v>27</v>
      </c>
      <c r="K583" s="12"/>
      <c r="L583" s="3">
        <v>12</v>
      </c>
      <c r="M583" s="13">
        <v>53.586666666666666</v>
      </c>
      <c r="N583" s="19"/>
      <c r="O583" s="10">
        <f t="shared" si="29"/>
        <v>0</v>
      </c>
      <c r="P583" s="20">
        <f>0.054*N583</f>
        <v>0</v>
      </c>
      <c r="Q583" s="21">
        <f>0.00041*N583</f>
        <v>0</v>
      </c>
      <c r="R583" s="22" t="s">
        <v>1995</v>
      </c>
      <c r="S583" s="4"/>
    </row>
    <row r="584" spans="2:19" ht="96.3" customHeight="1" outlineLevel="7" x14ac:dyDescent="0.2">
      <c r="B584" s="3">
        <v>469</v>
      </c>
      <c r="C584" s="4" t="s">
        <v>1996</v>
      </c>
      <c r="D584" s="4" t="s">
        <v>1997</v>
      </c>
      <c r="E584" s="5" t="s">
        <v>1998</v>
      </c>
      <c r="F584" s="9"/>
      <c r="G584" s="10"/>
      <c r="H584" s="11">
        <v>240</v>
      </c>
      <c r="I584" s="11">
        <v>12</v>
      </c>
      <c r="J584" s="10" t="s">
        <v>27</v>
      </c>
      <c r="K584" s="12"/>
      <c r="L584" s="3">
        <v>12</v>
      </c>
      <c r="M584" s="13">
        <v>53.586666666666666</v>
      </c>
      <c r="N584" s="19"/>
      <c r="O584" s="10">
        <f t="shared" si="29"/>
        <v>0</v>
      </c>
      <c r="P584" s="20">
        <f>0.051*N584</f>
        <v>0</v>
      </c>
      <c r="Q584" s="21">
        <f>0.00037*N584</f>
        <v>0</v>
      </c>
      <c r="R584" s="22" t="s">
        <v>1999</v>
      </c>
      <c r="S584" s="4"/>
    </row>
    <row r="585" spans="2:19" ht="96.3" customHeight="1" outlineLevel="7" x14ac:dyDescent="0.2">
      <c r="B585" s="3">
        <v>470</v>
      </c>
      <c r="C585" s="4" t="s">
        <v>2000</v>
      </c>
      <c r="D585" s="4" t="s">
        <v>2001</v>
      </c>
      <c r="E585" s="5" t="s">
        <v>2002</v>
      </c>
      <c r="F585" s="9"/>
      <c r="G585" s="10"/>
      <c r="H585" s="11">
        <v>240</v>
      </c>
      <c r="I585" s="11">
        <v>12</v>
      </c>
      <c r="J585" s="10" t="s">
        <v>27</v>
      </c>
      <c r="K585" s="12"/>
      <c r="L585" s="3">
        <v>12</v>
      </c>
      <c r="M585" s="13">
        <v>53.586666666666666</v>
      </c>
      <c r="N585" s="19"/>
      <c r="O585" s="10">
        <f t="shared" si="29"/>
        <v>0</v>
      </c>
      <c r="P585" s="26">
        <f>0.05*N585</f>
        <v>0</v>
      </c>
      <c r="Q585" s="21">
        <f>0.00044*N585</f>
        <v>0</v>
      </c>
      <c r="R585" s="22" t="s">
        <v>2003</v>
      </c>
      <c r="S585" s="4"/>
    </row>
    <row r="586" spans="2:19" ht="96.3" customHeight="1" outlineLevel="7" x14ac:dyDescent="0.2">
      <c r="B586" s="3">
        <v>471</v>
      </c>
      <c r="C586" s="4" t="s">
        <v>2004</v>
      </c>
      <c r="D586" s="4" t="s">
        <v>2005</v>
      </c>
      <c r="E586" s="5" t="s">
        <v>2006</v>
      </c>
      <c r="F586" s="9"/>
      <c r="G586" s="10"/>
      <c r="H586" s="11">
        <v>240</v>
      </c>
      <c r="I586" s="11">
        <v>12</v>
      </c>
      <c r="J586" s="10" t="s">
        <v>27</v>
      </c>
      <c r="K586" s="12"/>
      <c r="L586" s="3">
        <v>12</v>
      </c>
      <c r="M586" s="13">
        <v>53.586666666666666</v>
      </c>
      <c r="N586" s="19"/>
      <c r="O586" s="10">
        <f t="shared" si="29"/>
        <v>0</v>
      </c>
      <c r="P586" s="20">
        <f>0.054*N586</f>
        <v>0</v>
      </c>
      <c r="Q586" s="21">
        <f>0.00028*N586</f>
        <v>0</v>
      </c>
      <c r="R586" s="22" t="s">
        <v>2007</v>
      </c>
      <c r="S586" s="4"/>
    </row>
    <row r="587" spans="2:19" ht="96.3" customHeight="1" outlineLevel="7" x14ac:dyDescent="0.2">
      <c r="B587" s="3">
        <v>472</v>
      </c>
      <c r="C587" s="4" t="s">
        <v>2008</v>
      </c>
      <c r="D587" s="4" t="s">
        <v>2009</v>
      </c>
      <c r="E587" s="5" t="s">
        <v>2010</v>
      </c>
      <c r="F587" s="9"/>
      <c r="G587" s="10"/>
      <c r="H587" s="11">
        <v>240</v>
      </c>
      <c r="I587" s="11">
        <v>12</v>
      </c>
      <c r="J587" s="10" t="s">
        <v>27</v>
      </c>
      <c r="K587" s="12"/>
      <c r="L587" s="3">
        <v>12</v>
      </c>
      <c r="M587" s="13">
        <v>53.586666666666666</v>
      </c>
      <c r="N587" s="19"/>
      <c r="O587" s="10">
        <f t="shared" si="29"/>
        <v>0</v>
      </c>
      <c r="P587" s="20">
        <f>0.053*N587</f>
        <v>0</v>
      </c>
      <c r="Q587" s="21">
        <f>0.00069*N587</f>
        <v>0</v>
      </c>
      <c r="R587" s="22" t="s">
        <v>2011</v>
      </c>
      <c r="S587" s="4"/>
    </row>
    <row r="588" spans="2:19" ht="96.3" customHeight="1" outlineLevel="7" x14ac:dyDescent="0.2">
      <c r="B588" s="3">
        <v>473</v>
      </c>
      <c r="C588" s="4" t="s">
        <v>2012</v>
      </c>
      <c r="D588" s="4" t="s">
        <v>2013</v>
      </c>
      <c r="E588" s="5" t="s">
        <v>2014</v>
      </c>
      <c r="F588" s="9"/>
      <c r="G588" s="10"/>
      <c r="H588" s="11">
        <v>240</v>
      </c>
      <c r="I588" s="11">
        <v>12</v>
      </c>
      <c r="J588" s="10" t="s">
        <v>27</v>
      </c>
      <c r="K588" s="12"/>
      <c r="L588" s="3">
        <v>12</v>
      </c>
      <c r="M588" s="13">
        <v>53.586666666666666</v>
      </c>
      <c r="N588" s="19"/>
      <c r="O588" s="10">
        <f t="shared" si="29"/>
        <v>0</v>
      </c>
      <c r="P588" s="26">
        <f>0.05*N588</f>
        <v>0</v>
      </c>
      <c r="Q588" s="21">
        <f>0.00046*N588</f>
        <v>0</v>
      </c>
      <c r="R588" s="22" t="s">
        <v>2015</v>
      </c>
      <c r="S588" s="4"/>
    </row>
    <row r="589" spans="2:19" ht="96.3" customHeight="1" outlineLevel="7" x14ac:dyDescent="0.2">
      <c r="B589" s="3">
        <v>474</v>
      </c>
      <c r="C589" s="4" t="s">
        <v>2016</v>
      </c>
      <c r="D589" s="4" t="s">
        <v>2017</v>
      </c>
      <c r="E589" s="5" t="s">
        <v>2018</v>
      </c>
      <c r="F589" s="9"/>
      <c r="G589" s="10"/>
      <c r="H589" s="11">
        <v>240</v>
      </c>
      <c r="I589" s="11">
        <v>12</v>
      </c>
      <c r="J589" s="10" t="s">
        <v>27</v>
      </c>
      <c r="K589" s="12"/>
      <c r="L589" s="3">
        <v>12</v>
      </c>
      <c r="M589" s="13">
        <v>53.586666666666666</v>
      </c>
      <c r="N589" s="19"/>
      <c r="O589" s="10">
        <f t="shared" si="29"/>
        <v>0</v>
      </c>
      <c r="P589" s="20">
        <f>0.053*N589</f>
        <v>0</v>
      </c>
      <c r="Q589" s="21">
        <f>0.00046*N589</f>
        <v>0</v>
      </c>
      <c r="R589" s="22" t="s">
        <v>2019</v>
      </c>
      <c r="S589" s="4"/>
    </row>
    <row r="590" spans="2:19" ht="96.3" customHeight="1" outlineLevel="7" x14ac:dyDescent="0.2">
      <c r="B590" s="3">
        <v>475</v>
      </c>
      <c r="C590" s="4" t="s">
        <v>2020</v>
      </c>
      <c r="D590" s="4" t="s">
        <v>2021</v>
      </c>
      <c r="E590" s="5" t="s">
        <v>2022</v>
      </c>
      <c r="F590" s="9"/>
      <c r="G590" s="10"/>
      <c r="H590" s="11">
        <v>240</v>
      </c>
      <c r="I590" s="11">
        <v>12</v>
      </c>
      <c r="J590" s="10" t="s">
        <v>27</v>
      </c>
      <c r="K590" s="12"/>
      <c r="L590" s="3">
        <v>12</v>
      </c>
      <c r="M590" s="13">
        <v>53.586666666666666</v>
      </c>
      <c r="N590" s="19"/>
      <c r="O590" s="10">
        <f t="shared" si="29"/>
        <v>0</v>
      </c>
      <c r="P590" s="26">
        <f>0.05*N590</f>
        <v>0</v>
      </c>
      <c r="Q590" s="27">
        <f>0.0022*N590</f>
        <v>0</v>
      </c>
      <c r="R590" s="22" t="s">
        <v>2023</v>
      </c>
      <c r="S590" s="4"/>
    </row>
    <row r="591" spans="2:19" ht="96.3" customHeight="1" outlineLevel="7" x14ac:dyDescent="0.2">
      <c r="B591" s="3">
        <v>476</v>
      </c>
      <c r="C591" s="4" t="s">
        <v>2024</v>
      </c>
      <c r="D591" s="4" t="s">
        <v>2025</v>
      </c>
      <c r="E591" s="5" t="s">
        <v>2026</v>
      </c>
      <c r="F591" s="9"/>
      <c r="G591" s="10"/>
      <c r="H591" s="11">
        <v>240</v>
      </c>
      <c r="I591" s="11">
        <v>12</v>
      </c>
      <c r="J591" s="10" t="s">
        <v>27</v>
      </c>
      <c r="K591" s="12"/>
      <c r="L591" s="3">
        <v>12</v>
      </c>
      <c r="M591" s="13">
        <v>53.586666666666666</v>
      </c>
      <c r="N591" s="19"/>
      <c r="O591" s="10">
        <f t="shared" si="29"/>
        <v>0</v>
      </c>
      <c r="P591" s="20">
        <f>0.051*N591</f>
        <v>0</v>
      </c>
      <c r="Q591" s="21">
        <f>0.00037*N591</f>
        <v>0</v>
      </c>
      <c r="R591" s="22" t="s">
        <v>2027</v>
      </c>
      <c r="S591" s="4"/>
    </row>
    <row r="592" spans="2:19" ht="96.3" customHeight="1" outlineLevel="7" x14ac:dyDescent="0.2">
      <c r="B592" s="3">
        <v>477</v>
      </c>
      <c r="C592" s="4" t="s">
        <v>2028</v>
      </c>
      <c r="D592" s="4" t="s">
        <v>2029</v>
      </c>
      <c r="E592" s="5" t="s">
        <v>2030</v>
      </c>
      <c r="F592" s="9"/>
      <c r="G592" s="10"/>
      <c r="H592" s="11">
        <v>240</v>
      </c>
      <c r="I592" s="11">
        <v>12</v>
      </c>
      <c r="J592" s="10" t="s">
        <v>27</v>
      </c>
      <c r="K592" s="12"/>
      <c r="L592" s="3">
        <v>12</v>
      </c>
      <c r="M592" s="13">
        <v>53.586666666666666</v>
      </c>
      <c r="N592" s="19"/>
      <c r="O592" s="10">
        <f t="shared" si="29"/>
        <v>0</v>
      </c>
      <c r="P592" s="20">
        <f>0.052*N592</f>
        <v>0</v>
      </c>
      <c r="Q592" s="21">
        <f>0.00037*N592</f>
        <v>0</v>
      </c>
      <c r="R592" s="22" t="s">
        <v>2031</v>
      </c>
      <c r="S592" s="4"/>
    </row>
    <row r="593" spans="2:19" ht="96.3" customHeight="1" outlineLevel="7" x14ac:dyDescent="0.2">
      <c r="B593" s="3">
        <v>478</v>
      </c>
      <c r="C593" s="4" t="s">
        <v>2032</v>
      </c>
      <c r="D593" s="4" t="s">
        <v>2033</v>
      </c>
      <c r="E593" s="5" t="s">
        <v>2034</v>
      </c>
      <c r="F593" s="9"/>
      <c r="G593" s="10"/>
      <c r="H593" s="11">
        <v>240</v>
      </c>
      <c r="I593" s="11">
        <v>12</v>
      </c>
      <c r="J593" s="10" t="s">
        <v>27</v>
      </c>
      <c r="K593" s="12"/>
      <c r="L593" s="3">
        <v>12</v>
      </c>
      <c r="M593" s="13">
        <v>53.586666666666666</v>
      </c>
      <c r="N593" s="19"/>
      <c r="O593" s="10">
        <f t="shared" si="29"/>
        <v>0</v>
      </c>
      <c r="P593" s="20">
        <f>0.062*N593</f>
        <v>0</v>
      </c>
      <c r="Q593" s="21">
        <f>0.00028*N593</f>
        <v>0</v>
      </c>
      <c r="R593" s="22" t="s">
        <v>2035</v>
      </c>
      <c r="S593" s="4"/>
    </row>
    <row r="594" spans="2:19" ht="96.3" customHeight="1" outlineLevel="7" x14ac:dyDescent="0.2">
      <c r="B594" s="3">
        <v>479</v>
      </c>
      <c r="C594" s="4" t="s">
        <v>2036</v>
      </c>
      <c r="D594" s="4" t="s">
        <v>2037</v>
      </c>
      <c r="E594" s="5" t="s">
        <v>2038</v>
      </c>
      <c r="F594" s="9"/>
      <c r="G594" s="10"/>
      <c r="H594" s="11">
        <v>240</v>
      </c>
      <c r="I594" s="11">
        <v>12</v>
      </c>
      <c r="J594" s="10" t="s">
        <v>27</v>
      </c>
      <c r="K594" s="12"/>
      <c r="L594" s="3">
        <v>12</v>
      </c>
      <c r="M594" s="13">
        <v>53.586666666666666</v>
      </c>
      <c r="N594" s="19"/>
      <c r="O594" s="10">
        <f t="shared" si="29"/>
        <v>0</v>
      </c>
      <c r="P594" s="20">
        <f>0.054*N594</f>
        <v>0</v>
      </c>
      <c r="Q594" s="21">
        <f>0.00037*N594</f>
        <v>0</v>
      </c>
      <c r="R594" s="22" t="s">
        <v>2039</v>
      </c>
      <c r="S594" s="4"/>
    </row>
    <row r="595" spans="2:19" ht="96.3" customHeight="1" outlineLevel="7" x14ac:dyDescent="0.2">
      <c r="B595" s="3">
        <v>480</v>
      </c>
      <c r="C595" s="4" t="s">
        <v>2040</v>
      </c>
      <c r="D595" s="4" t="s">
        <v>2041</v>
      </c>
      <c r="E595" s="5" t="s">
        <v>2042</v>
      </c>
      <c r="F595" s="9"/>
      <c r="G595" s="10"/>
      <c r="H595" s="11">
        <v>240</v>
      </c>
      <c r="I595" s="11">
        <v>12</v>
      </c>
      <c r="J595" s="10" t="s">
        <v>27</v>
      </c>
      <c r="K595" s="12"/>
      <c r="L595" s="3">
        <v>12</v>
      </c>
      <c r="M595" s="13">
        <v>53.586666666666666</v>
      </c>
      <c r="N595" s="19"/>
      <c r="O595" s="10">
        <f t="shared" si="29"/>
        <v>0</v>
      </c>
      <c r="P595" s="20">
        <f>0.051*N595</f>
        <v>0</v>
      </c>
      <c r="Q595" s="21">
        <f>0.00046*N595</f>
        <v>0</v>
      </c>
      <c r="R595" s="22" t="s">
        <v>2043</v>
      </c>
      <c r="S595" s="4"/>
    </row>
    <row r="596" spans="2:19" ht="96.3" customHeight="1" outlineLevel="7" x14ac:dyDescent="0.2">
      <c r="B596" s="3">
        <v>481</v>
      </c>
      <c r="C596" s="4" t="s">
        <v>2044</v>
      </c>
      <c r="D596" s="4" t="s">
        <v>2045</v>
      </c>
      <c r="E596" s="5" t="s">
        <v>2046</v>
      </c>
      <c r="F596" s="9"/>
      <c r="G596" s="10"/>
      <c r="H596" s="11">
        <v>240</v>
      </c>
      <c r="I596" s="11">
        <v>12</v>
      </c>
      <c r="J596" s="11">
        <v>72</v>
      </c>
      <c r="K596" s="12"/>
      <c r="L596" s="3">
        <v>12</v>
      </c>
      <c r="M596" s="13">
        <v>53.586666666666666</v>
      </c>
      <c r="N596" s="19"/>
      <c r="O596" s="10">
        <f t="shared" si="29"/>
        <v>0</v>
      </c>
      <c r="P596" s="20">
        <f>0.052*N596</f>
        <v>0</v>
      </c>
      <c r="Q596" s="21">
        <f>0.00043*N596</f>
        <v>0</v>
      </c>
      <c r="R596" s="22" t="s">
        <v>2047</v>
      </c>
      <c r="S596" s="4"/>
    </row>
    <row r="597" spans="2:19" ht="96.3" customHeight="1" outlineLevel="7" x14ac:dyDescent="0.2">
      <c r="B597" s="3">
        <v>482</v>
      </c>
      <c r="C597" s="4" t="s">
        <v>2048</v>
      </c>
      <c r="D597" s="4" t="s">
        <v>2049</v>
      </c>
      <c r="E597" s="5" t="s">
        <v>2050</v>
      </c>
      <c r="F597" s="9"/>
      <c r="G597" s="10"/>
      <c r="H597" s="11">
        <v>240</v>
      </c>
      <c r="I597" s="11">
        <v>12</v>
      </c>
      <c r="J597" s="10" t="s">
        <v>27</v>
      </c>
      <c r="K597" s="12"/>
      <c r="L597" s="3">
        <v>12</v>
      </c>
      <c r="M597" s="13">
        <v>53.586666666666666</v>
      </c>
      <c r="N597" s="19"/>
      <c r="O597" s="10">
        <f t="shared" si="29"/>
        <v>0</v>
      </c>
      <c r="P597" s="20">
        <f>0.055*N597</f>
        <v>0</v>
      </c>
      <c r="Q597" s="21">
        <f>0.00018*N597</f>
        <v>0</v>
      </c>
      <c r="R597" s="22" t="s">
        <v>2051</v>
      </c>
      <c r="S597" s="4"/>
    </row>
    <row r="598" spans="2:19" ht="96.3" customHeight="1" outlineLevel="7" x14ac:dyDescent="0.2">
      <c r="B598" s="3">
        <v>483</v>
      </c>
      <c r="C598" s="4" t="s">
        <v>2052</v>
      </c>
      <c r="D598" s="4" t="s">
        <v>2053</v>
      </c>
      <c r="E598" s="5" t="s">
        <v>2054</v>
      </c>
      <c r="F598" s="9"/>
      <c r="G598" s="10"/>
      <c r="H598" s="11">
        <v>240</v>
      </c>
      <c r="I598" s="11">
        <v>12</v>
      </c>
      <c r="J598" s="11">
        <v>384</v>
      </c>
      <c r="K598" s="12"/>
      <c r="L598" s="3">
        <v>12</v>
      </c>
      <c r="M598" s="13">
        <v>53.586666666666666</v>
      </c>
      <c r="N598" s="19"/>
      <c r="O598" s="10">
        <f t="shared" si="29"/>
        <v>0</v>
      </c>
      <c r="P598" s="20">
        <f>0.056*N598</f>
        <v>0</v>
      </c>
      <c r="Q598" s="21">
        <f>0.00027*N598</f>
        <v>0</v>
      </c>
      <c r="R598" s="22" t="s">
        <v>2055</v>
      </c>
      <c r="S598" s="4"/>
    </row>
    <row r="599" spans="2:19" ht="96.3" customHeight="1" outlineLevel="7" x14ac:dyDescent="0.2">
      <c r="B599" s="3">
        <v>484</v>
      </c>
      <c r="C599" s="4" t="s">
        <v>2056</v>
      </c>
      <c r="D599" s="4" t="s">
        <v>2057</v>
      </c>
      <c r="E599" s="5" t="s">
        <v>2058</v>
      </c>
      <c r="F599" s="9"/>
      <c r="G599" s="10"/>
      <c r="H599" s="11">
        <v>240</v>
      </c>
      <c r="I599" s="11">
        <v>12</v>
      </c>
      <c r="J599" s="10" t="s">
        <v>27</v>
      </c>
      <c r="K599" s="12"/>
      <c r="L599" s="3">
        <v>12</v>
      </c>
      <c r="M599" s="13">
        <v>53.586666666666666</v>
      </c>
      <c r="N599" s="19"/>
      <c r="O599" s="10">
        <f t="shared" si="29"/>
        <v>0</v>
      </c>
      <c r="P599" s="20">
        <f>0.052*N599</f>
        <v>0</v>
      </c>
      <c r="Q599" s="21">
        <f>0.00046*N599</f>
        <v>0</v>
      </c>
      <c r="R599" s="22" t="s">
        <v>2059</v>
      </c>
      <c r="S599" s="4"/>
    </row>
    <row r="600" spans="2:19" ht="96.3" customHeight="1" outlineLevel="7" x14ac:dyDescent="0.2">
      <c r="B600" s="3">
        <v>485</v>
      </c>
      <c r="C600" s="4" t="s">
        <v>2060</v>
      </c>
      <c r="D600" s="4" t="s">
        <v>2061</v>
      </c>
      <c r="E600" s="5" t="s">
        <v>2062</v>
      </c>
      <c r="F600" s="9"/>
      <c r="G600" s="10"/>
      <c r="H600" s="11">
        <v>240</v>
      </c>
      <c r="I600" s="11">
        <v>12</v>
      </c>
      <c r="J600" s="10" t="s">
        <v>27</v>
      </c>
      <c r="K600" s="12"/>
      <c r="L600" s="3">
        <v>12</v>
      </c>
      <c r="M600" s="13">
        <v>53.586666666666666</v>
      </c>
      <c r="N600" s="19"/>
      <c r="O600" s="10">
        <f t="shared" si="29"/>
        <v>0</v>
      </c>
      <c r="P600" s="20">
        <f>0.055*N600</f>
        <v>0</v>
      </c>
      <c r="Q600" s="21">
        <f>0.00064*N600</f>
        <v>0</v>
      </c>
      <c r="R600" s="22" t="s">
        <v>2063</v>
      </c>
      <c r="S600" s="4"/>
    </row>
    <row r="601" spans="2:19" ht="96.3" customHeight="1" outlineLevel="7" x14ac:dyDescent="0.2">
      <c r="B601" s="3">
        <v>486</v>
      </c>
      <c r="C601" s="4" t="s">
        <v>2064</v>
      </c>
      <c r="D601" s="4" t="s">
        <v>2065</v>
      </c>
      <c r="E601" s="5" t="s">
        <v>2066</v>
      </c>
      <c r="F601" s="9"/>
      <c r="G601" s="10"/>
      <c r="H601" s="11">
        <v>240</v>
      </c>
      <c r="I601" s="11">
        <v>12</v>
      </c>
      <c r="J601" s="10" t="s">
        <v>27</v>
      </c>
      <c r="K601" s="12"/>
      <c r="L601" s="3">
        <v>12</v>
      </c>
      <c r="M601" s="13">
        <v>53.586666666666666</v>
      </c>
      <c r="N601" s="19"/>
      <c r="O601" s="10">
        <f t="shared" si="29"/>
        <v>0</v>
      </c>
      <c r="P601" s="26">
        <f>0.05*N601</f>
        <v>0</v>
      </c>
      <c r="Q601" s="21">
        <f>0.00037*N601</f>
        <v>0</v>
      </c>
      <c r="R601" s="22" t="s">
        <v>2067</v>
      </c>
      <c r="S601" s="4"/>
    </row>
    <row r="602" spans="2:19" ht="96.3" customHeight="1" outlineLevel="7" x14ac:dyDescent="0.2">
      <c r="B602" s="3">
        <v>487</v>
      </c>
      <c r="C602" s="4" t="s">
        <v>2068</v>
      </c>
      <c r="D602" s="4" t="s">
        <v>2069</v>
      </c>
      <c r="E602" s="5" t="s">
        <v>2070</v>
      </c>
      <c r="F602" s="9"/>
      <c r="G602" s="10"/>
      <c r="H602" s="11">
        <v>240</v>
      </c>
      <c r="I602" s="11">
        <v>12</v>
      </c>
      <c r="J602" s="10" t="s">
        <v>27</v>
      </c>
      <c r="K602" s="12"/>
      <c r="L602" s="3">
        <v>12</v>
      </c>
      <c r="M602" s="13">
        <v>53.586666666666666</v>
      </c>
      <c r="N602" s="19"/>
      <c r="O602" s="10">
        <f t="shared" si="29"/>
        <v>0</v>
      </c>
      <c r="P602" s="20">
        <f>0.055*N602</f>
        <v>0</v>
      </c>
      <c r="Q602" s="21">
        <f>0.00056*N602</f>
        <v>0</v>
      </c>
      <c r="R602" s="22" t="s">
        <v>2071</v>
      </c>
      <c r="S602" s="4"/>
    </row>
    <row r="603" spans="2:19" ht="96.3" customHeight="1" outlineLevel="7" x14ac:dyDescent="0.2">
      <c r="B603" s="3">
        <v>488</v>
      </c>
      <c r="C603" s="4" t="s">
        <v>2072</v>
      </c>
      <c r="D603" s="4" t="s">
        <v>2073</v>
      </c>
      <c r="E603" s="5" t="s">
        <v>2074</v>
      </c>
      <c r="F603" s="9"/>
      <c r="G603" s="10"/>
      <c r="H603" s="11">
        <v>240</v>
      </c>
      <c r="I603" s="11">
        <v>12</v>
      </c>
      <c r="J603" s="10" t="s">
        <v>27</v>
      </c>
      <c r="K603" s="12"/>
      <c r="L603" s="3">
        <v>12</v>
      </c>
      <c r="M603" s="13">
        <v>53.586666666666666</v>
      </c>
      <c r="N603" s="19"/>
      <c r="O603" s="10">
        <f t="shared" si="29"/>
        <v>0</v>
      </c>
      <c r="P603" s="20">
        <f>0.054*N603</f>
        <v>0</v>
      </c>
      <c r="Q603" s="21">
        <f>0.00046*N603</f>
        <v>0</v>
      </c>
      <c r="R603" s="22" t="s">
        <v>2075</v>
      </c>
      <c r="S603" s="4"/>
    </row>
    <row r="604" spans="2:19" ht="96.3" customHeight="1" outlineLevel="7" x14ac:dyDescent="0.2">
      <c r="B604" s="3">
        <v>489</v>
      </c>
      <c r="C604" s="4" t="s">
        <v>2076</v>
      </c>
      <c r="D604" s="4" t="s">
        <v>2077</v>
      </c>
      <c r="E604" s="5" t="s">
        <v>2078</v>
      </c>
      <c r="F604" s="9"/>
      <c r="G604" s="10"/>
      <c r="H604" s="11">
        <v>240</v>
      </c>
      <c r="I604" s="11">
        <v>12</v>
      </c>
      <c r="J604" s="10" t="s">
        <v>27</v>
      </c>
      <c r="K604" s="12"/>
      <c r="L604" s="3">
        <v>12</v>
      </c>
      <c r="M604" s="13">
        <v>53.586666666666666</v>
      </c>
      <c r="N604" s="19"/>
      <c r="O604" s="10">
        <f t="shared" si="29"/>
        <v>0</v>
      </c>
      <c r="P604" s="20">
        <f>0.051*N604</f>
        <v>0</v>
      </c>
      <c r="Q604" s="21">
        <f>0.00046*N604</f>
        <v>0</v>
      </c>
      <c r="R604" s="22" t="s">
        <v>2079</v>
      </c>
      <c r="S604" s="4"/>
    </row>
    <row r="605" spans="2:19" ht="96.3" customHeight="1" outlineLevel="7" x14ac:dyDescent="0.2">
      <c r="B605" s="3">
        <v>490</v>
      </c>
      <c r="C605" s="4" t="s">
        <v>2080</v>
      </c>
      <c r="D605" s="4" t="s">
        <v>2081</v>
      </c>
      <c r="E605" s="5" t="s">
        <v>2082</v>
      </c>
      <c r="F605" s="9"/>
      <c r="G605" s="10"/>
      <c r="H605" s="11">
        <v>240</v>
      </c>
      <c r="I605" s="11">
        <v>12</v>
      </c>
      <c r="J605" s="10" t="s">
        <v>27</v>
      </c>
      <c r="K605" s="12"/>
      <c r="L605" s="3">
        <v>12</v>
      </c>
      <c r="M605" s="13">
        <v>53.586666666666666</v>
      </c>
      <c r="N605" s="19"/>
      <c r="O605" s="10">
        <f t="shared" si="29"/>
        <v>0</v>
      </c>
      <c r="P605" s="20">
        <f>0.053*N605</f>
        <v>0</v>
      </c>
      <c r="Q605" s="21">
        <f>0.00037*N605</f>
        <v>0</v>
      </c>
      <c r="R605" s="22" t="s">
        <v>2083</v>
      </c>
      <c r="S605" s="4"/>
    </row>
    <row r="606" spans="2:19" ht="96.3" customHeight="1" outlineLevel="7" x14ac:dyDescent="0.2">
      <c r="B606" s="3">
        <v>491</v>
      </c>
      <c r="C606" s="4" t="s">
        <v>2084</v>
      </c>
      <c r="D606" s="4" t="s">
        <v>2085</v>
      </c>
      <c r="E606" s="5" t="s">
        <v>2086</v>
      </c>
      <c r="F606" s="9"/>
      <c r="G606" s="10"/>
      <c r="H606" s="11">
        <v>240</v>
      </c>
      <c r="I606" s="11">
        <v>12</v>
      </c>
      <c r="J606" s="10" t="s">
        <v>27</v>
      </c>
      <c r="K606" s="12"/>
      <c r="L606" s="3">
        <v>12</v>
      </c>
      <c r="M606" s="13">
        <v>53.586666666666666</v>
      </c>
      <c r="N606" s="19"/>
      <c r="O606" s="10">
        <f t="shared" si="29"/>
        <v>0</v>
      </c>
      <c r="P606" s="20">
        <f>0.053*N606</f>
        <v>0</v>
      </c>
      <c r="Q606" s="20">
        <f>0.001*N606</f>
        <v>0</v>
      </c>
      <c r="R606" s="22" t="s">
        <v>2087</v>
      </c>
      <c r="S606" s="4"/>
    </row>
    <row r="607" spans="2:19" ht="96.3" customHeight="1" outlineLevel="7" x14ac:dyDescent="0.2">
      <c r="B607" s="3">
        <v>492</v>
      </c>
      <c r="C607" s="4" t="s">
        <v>2088</v>
      </c>
      <c r="D607" s="4" t="s">
        <v>2089</v>
      </c>
      <c r="E607" s="5" t="s">
        <v>2090</v>
      </c>
      <c r="F607" s="9"/>
      <c r="G607" s="10"/>
      <c r="H607" s="11">
        <v>240</v>
      </c>
      <c r="I607" s="11">
        <v>12</v>
      </c>
      <c r="J607" s="11">
        <v>408</v>
      </c>
      <c r="K607" s="12"/>
      <c r="L607" s="3">
        <v>12</v>
      </c>
      <c r="M607" s="13">
        <v>53.586666666666666</v>
      </c>
      <c r="N607" s="19"/>
      <c r="O607" s="10">
        <f t="shared" si="29"/>
        <v>0</v>
      </c>
      <c r="P607" s="26">
        <f>0.65*N607</f>
        <v>0</v>
      </c>
      <c r="Q607" s="21">
        <f>0.00313*N607</f>
        <v>0</v>
      </c>
      <c r="R607" s="22" t="s">
        <v>2091</v>
      </c>
      <c r="S607" s="4"/>
    </row>
    <row r="608" spans="2:19" ht="96.3" customHeight="1" outlineLevel="7" x14ac:dyDescent="0.2">
      <c r="B608" s="3">
        <v>493</v>
      </c>
      <c r="C608" s="4" t="s">
        <v>2092</v>
      </c>
      <c r="D608" s="4" t="s">
        <v>2093</v>
      </c>
      <c r="E608" s="5" t="s">
        <v>2094</v>
      </c>
      <c r="F608" s="9"/>
      <c r="G608" s="10"/>
      <c r="H608" s="11">
        <v>240</v>
      </c>
      <c r="I608" s="11">
        <v>12</v>
      </c>
      <c r="J608" s="11">
        <v>12</v>
      </c>
      <c r="K608" s="12"/>
      <c r="L608" s="3">
        <v>12</v>
      </c>
      <c r="M608" s="13">
        <v>53.586666666666666</v>
      </c>
      <c r="N608" s="19"/>
      <c r="O608" s="10">
        <f t="shared" si="29"/>
        <v>0</v>
      </c>
      <c r="P608" s="20">
        <f>0.051*N608</f>
        <v>0</v>
      </c>
      <c r="Q608" s="21">
        <f>0.00372*N608</f>
        <v>0</v>
      </c>
      <c r="R608" s="22" t="s">
        <v>2095</v>
      </c>
      <c r="S608" s="4"/>
    </row>
    <row r="609" spans="2:19" ht="96.3" customHeight="1" outlineLevel="7" x14ac:dyDescent="0.2">
      <c r="B609" s="3">
        <v>494</v>
      </c>
      <c r="C609" s="4" t="s">
        <v>2096</v>
      </c>
      <c r="D609" s="4" t="s">
        <v>2097</v>
      </c>
      <c r="E609" s="5" t="s">
        <v>2098</v>
      </c>
      <c r="F609" s="9"/>
      <c r="G609" s="10"/>
      <c r="H609" s="11">
        <v>240</v>
      </c>
      <c r="I609" s="11">
        <v>12</v>
      </c>
      <c r="J609" s="11">
        <v>12</v>
      </c>
      <c r="K609" s="12"/>
      <c r="L609" s="3">
        <v>12</v>
      </c>
      <c r="M609" s="13">
        <v>53.586666666666666</v>
      </c>
      <c r="N609" s="19"/>
      <c r="O609" s="10">
        <f t="shared" si="29"/>
        <v>0</v>
      </c>
      <c r="P609" s="20">
        <f>0.054*N609</f>
        <v>0</v>
      </c>
      <c r="Q609" s="21">
        <f>0.00371*N609</f>
        <v>0</v>
      </c>
      <c r="R609" s="22" t="s">
        <v>2099</v>
      </c>
      <c r="S609" s="4"/>
    </row>
    <row r="610" spans="2:19" ht="96.3" customHeight="1" outlineLevel="7" x14ac:dyDescent="0.2">
      <c r="B610" s="3">
        <v>495</v>
      </c>
      <c r="C610" s="4" t="s">
        <v>2100</v>
      </c>
      <c r="D610" s="4" t="s">
        <v>2101</v>
      </c>
      <c r="E610" s="5" t="s">
        <v>2102</v>
      </c>
      <c r="F610" s="9"/>
      <c r="G610" s="10"/>
      <c r="H610" s="11">
        <v>240</v>
      </c>
      <c r="I610" s="11">
        <v>12</v>
      </c>
      <c r="J610" s="11">
        <v>48</v>
      </c>
      <c r="K610" s="12"/>
      <c r="L610" s="3">
        <v>12</v>
      </c>
      <c r="M610" s="13">
        <v>53.586666666666666</v>
      </c>
      <c r="N610" s="19"/>
      <c r="O610" s="10">
        <f t="shared" si="29"/>
        <v>0</v>
      </c>
      <c r="P610" s="26">
        <f>0.65*N610</f>
        <v>0</v>
      </c>
      <c r="Q610" s="21">
        <f>0.00313*N610</f>
        <v>0</v>
      </c>
      <c r="R610" s="22" t="s">
        <v>2103</v>
      </c>
      <c r="S610" s="4"/>
    </row>
    <row r="611" spans="2:19" ht="96.3" customHeight="1" outlineLevel="7" x14ac:dyDescent="0.2">
      <c r="B611" s="3">
        <v>496</v>
      </c>
      <c r="C611" s="4" t="s">
        <v>2104</v>
      </c>
      <c r="D611" s="4" t="s">
        <v>2105</v>
      </c>
      <c r="E611" s="5" t="s">
        <v>2106</v>
      </c>
      <c r="F611" s="9"/>
      <c r="G611" s="10"/>
      <c r="H611" s="11">
        <v>240</v>
      </c>
      <c r="I611" s="11">
        <v>12</v>
      </c>
      <c r="J611" s="11">
        <v>192</v>
      </c>
      <c r="K611" s="12"/>
      <c r="L611" s="3">
        <v>12</v>
      </c>
      <c r="M611" s="13">
        <v>53.586666666666666</v>
      </c>
      <c r="N611" s="19"/>
      <c r="O611" s="10">
        <f t="shared" si="29"/>
        <v>0</v>
      </c>
      <c r="P611" s="20">
        <f>0.054*N611</f>
        <v>0</v>
      </c>
      <c r="Q611" s="21">
        <f>0.00313*N611</f>
        <v>0</v>
      </c>
      <c r="R611" s="22" t="s">
        <v>2107</v>
      </c>
      <c r="S611" s="4"/>
    </row>
    <row r="612" spans="2:19" ht="96.3" customHeight="1" outlineLevel="7" x14ac:dyDescent="0.2">
      <c r="B612" s="3">
        <v>497</v>
      </c>
      <c r="C612" s="4" t="s">
        <v>2108</v>
      </c>
      <c r="D612" s="4" t="s">
        <v>2109</v>
      </c>
      <c r="E612" s="5" t="s">
        <v>2110</v>
      </c>
      <c r="F612" s="9"/>
      <c r="G612" s="10"/>
      <c r="H612" s="11">
        <v>240</v>
      </c>
      <c r="I612" s="11">
        <v>12</v>
      </c>
      <c r="J612" s="10" t="s">
        <v>27</v>
      </c>
      <c r="K612" s="12"/>
      <c r="L612" s="3">
        <v>12</v>
      </c>
      <c r="M612" s="13">
        <v>53.586666666666666</v>
      </c>
      <c r="N612" s="19"/>
      <c r="O612" s="10">
        <f t="shared" si="29"/>
        <v>0</v>
      </c>
      <c r="P612" s="20">
        <f>0.054*N612</f>
        <v>0</v>
      </c>
      <c r="Q612" s="21">
        <f>0.00109*N612</f>
        <v>0</v>
      </c>
      <c r="R612" s="22" t="s">
        <v>2111</v>
      </c>
      <c r="S612" s="4"/>
    </row>
    <row r="613" spans="2:19" ht="96.3" customHeight="1" outlineLevel="7" x14ac:dyDescent="0.2">
      <c r="B613" s="3">
        <v>498</v>
      </c>
      <c r="C613" s="4" t="s">
        <v>2112</v>
      </c>
      <c r="D613" s="4" t="s">
        <v>2113</v>
      </c>
      <c r="E613" s="5" t="s">
        <v>2114</v>
      </c>
      <c r="F613" s="9"/>
      <c r="G613" s="10"/>
      <c r="H613" s="11">
        <v>240</v>
      </c>
      <c r="I613" s="11">
        <v>12</v>
      </c>
      <c r="J613" s="10" t="s">
        <v>27</v>
      </c>
      <c r="K613" s="12"/>
      <c r="L613" s="3">
        <v>12</v>
      </c>
      <c r="M613" s="13">
        <v>53.586666666666666</v>
      </c>
      <c r="N613" s="19"/>
      <c r="O613" s="10">
        <f t="shared" si="29"/>
        <v>0</v>
      </c>
      <c r="P613" s="26">
        <f>0.65*N613</f>
        <v>0</v>
      </c>
      <c r="Q613" s="21">
        <f>0.00313*N613</f>
        <v>0</v>
      </c>
      <c r="R613" s="22" t="s">
        <v>2115</v>
      </c>
      <c r="S613" s="4"/>
    </row>
    <row r="614" spans="2:19" ht="96.3" customHeight="1" outlineLevel="7" x14ac:dyDescent="0.2">
      <c r="B614" s="3">
        <v>499</v>
      </c>
      <c r="C614" s="4" t="s">
        <v>2116</v>
      </c>
      <c r="D614" s="4" t="s">
        <v>2117</v>
      </c>
      <c r="E614" s="5" t="s">
        <v>2118</v>
      </c>
      <c r="F614" s="9"/>
      <c r="G614" s="10"/>
      <c r="H614" s="11">
        <v>240</v>
      </c>
      <c r="I614" s="11">
        <v>12</v>
      </c>
      <c r="J614" s="11">
        <v>24</v>
      </c>
      <c r="K614" s="12"/>
      <c r="L614" s="3">
        <v>12</v>
      </c>
      <c r="M614" s="13">
        <v>53.586666666666666</v>
      </c>
      <c r="N614" s="19"/>
      <c r="O614" s="10">
        <f>M614*N614</f>
        <v>0</v>
      </c>
      <c r="P614" s="20">
        <f>0.054*N614</f>
        <v>0</v>
      </c>
      <c r="Q614" s="21">
        <f>0.00353*N614</f>
        <v>0</v>
      </c>
      <c r="R614" s="22" t="s">
        <v>2119</v>
      </c>
      <c r="S614" s="4"/>
    </row>
    <row r="615" spans="2:19" ht="12" customHeight="1" outlineLevel="5" x14ac:dyDescent="0.2">
      <c r="B615" s="38" t="s">
        <v>2120</v>
      </c>
      <c r="C615" s="38"/>
      <c r="D615" s="38"/>
    </row>
    <row r="616" spans="2:19" ht="12" customHeight="1" outlineLevel="6" collapsed="1" x14ac:dyDescent="0.2">
      <c r="B616" s="39" t="s">
        <v>2121</v>
      </c>
      <c r="C616" s="39"/>
      <c r="D616" s="39"/>
    </row>
    <row r="617" spans="2:19" ht="96.3" customHeight="1" outlineLevel="7" x14ac:dyDescent="0.2">
      <c r="B617" s="3">
        <v>500</v>
      </c>
      <c r="C617" s="4" t="s">
        <v>2122</v>
      </c>
      <c r="D617" s="4" t="s">
        <v>2123</v>
      </c>
      <c r="E617" s="5" t="s">
        <v>2124</v>
      </c>
      <c r="F617" s="9"/>
      <c r="G617" s="10"/>
      <c r="H617" s="11">
        <v>240</v>
      </c>
      <c r="I617" s="11">
        <v>12</v>
      </c>
      <c r="J617" s="10" t="s">
        <v>27</v>
      </c>
      <c r="K617" s="12"/>
      <c r="L617" s="3">
        <v>12</v>
      </c>
      <c r="M617" s="13">
        <v>45.733333333333327</v>
      </c>
      <c r="N617" s="19"/>
      <c r="O617" s="10">
        <f>M617*N617</f>
        <v>0</v>
      </c>
      <c r="P617" s="20">
        <f>0.071*N617</f>
        <v>0</v>
      </c>
      <c r="Q617" s="21">
        <f>0.00114*N617</f>
        <v>0</v>
      </c>
      <c r="R617" s="22" t="s">
        <v>2125</v>
      </c>
      <c r="S617" s="4"/>
    </row>
    <row r="618" spans="2:19" ht="96.3" customHeight="1" outlineLevel="7" x14ac:dyDescent="0.2">
      <c r="B618" s="3">
        <v>501</v>
      </c>
      <c r="C618" s="4" t="s">
        <v>2126</v>
      </c>
      <c r="D618" s="4" t="s">
        <v>2127</v>
      </c>
      <c r="E618" s="5" t="s">
        <v>2128</v>
      </c>
      <c r="F618" s="9"/>
      <c r="G618" s="10"/>
      <c r="H618" s="11">
        <v>240</v>
      </c>
      <c r="I618" s="11">
        <v>12</v>
      </c>
      <c r="J618" s="11">
        <v>168</v>
      </c>
      <c r="K618" s="12"/>
      <c r="L618" s="3">
        <v>12</v>
      </c>
      <c r="M618" s="13">
        <v>36.413333333333334</v>
      </c>
      <c r="N618" s="19"/>
      <c r="O618" s="10">
        <f>M618*N618</f>
        <v>0</v>
      </c>
      <c r="P618" s="20">
        <f>0.065*N618</f>
        <v>0</v>
      </c>
      <c r="Q618" s="21">
        <f>0.00019*N618</f>
        <v>0</v>
      </c>
      <c r="R618" s="22" t="s">
        <v>2129</v>
      </c>
      <c r="S618" s="4"/>
    </row>
    <row r="619" spans="2:19" ht="12" customHeight="1" outlineLevel="5" x14ac:dyDescent="0.2">
      <c r="B619" s="38" t="s">
        <v>1053</v>
      </c>
      <c r="C619" s="38"/>
      <c r="D619" s="38"/>
    </row>
    <row r="620" spans="2:19" ht="12" customHeight="1" outlineLevel="6" x14ac:dyDescent="0.2">
      <c r="B620" s="39" t="s">
        <v>2130</v>
      </c>
      <c r="C620" s="39"/>
      <c r="D620" s="39"/>
    </row>
    <row r="621" spans="2:19" ht="12" customHeight="1" outlineLevel="7" x14ac:dyDescent="0.2">
      <c r="B621" s="40" t="s">
        <v>951</v>
      </c>
      <c r="C621" s="40"/>
      <c r="D621" s="40"/>
    </row>
    <row r="622" spans="2:19" ht="96.3" customHeight="1" outlineLevel="7" x14ac:dyDescent="0.2">
      <c r="B622" s="3">
        <v>502</v>
      </c>
      <c r="C622" s="4" t="s">
        <v>2131</v>
      </c>
      <c r="D622" s="4" t="s">
        <v>2132</v>
      </c>
      <c r="E622" s="5" t="s">
        <v>2133</v>
      </c>
      <c r="F622" s="9"/>
      <c r="G622" s="10"/>
      <c r="H622" s="11">
        <v>240</v>
      </c>
      <c r="I622" s="11">
        <v>12</v>
      </c>
      <c r="J622" s="10" t="s">
        <v>27</v>
      </c>
      <c r="K622" s="12"/>
      <c r="L622" s="3">
        <v>12</v>
      </c>
      <c r="M622" s="13">
        <v>38.986666666666665</v>
      </c>
      <c r="N622" s="19"/>
      <c r="O622" s="10">
        <f t="shared" ref="O622:O630" si="30">M622*N622</f>
        <v>0</v>
      </c>
      <c r="P622" s="26">
        <f>0.08*N622</f>
        <v>0</v>
      </c>
      <c r="Q622" s="21">
        <f>0.00018*N622</f>
        <v>0</v>
      </c>
      <c r="R622" s="22" t="s">
        <v>2134</v>
      </c>
      <c r="S622" s="4"/>
    </row>
    <row r="623" spans="2:19" ht="96.3" customHeight="1" outlineLevel="7" x14ac:dyDescent="0.2">
      <c r="B623" s="3">
        <v>503</v>
      </c>
      <c r="C623" s="4" t="s">
        <v>2135</v>
      </c>
      <c r="D623" s="4" t="s">
        <v>2136</v>
      </c>
      <c r="E623" s="5" t="s">
        <v>2137</v>
      </c>
      <c r="F623" s="9"/>
      <c r="G623" s="10"/>
      <c r="H623" s="11">
        <v>240</v>
      </c>
      <c r="I623" s="11">
        <v>12</v>
      </c>
      <c r="J623" s="10" t="s">
        <v>27</v>
      </c>
      <c r="K623" s="12"/>
      <c r="L623" s="3">
        <v>12</v>
      </c>
      <c r="M623" s="13">
        <v>38.986666666666665</v>
      </c>
      <c r="N623" s="19"/>
      <c r="O623" s="10">
        <f t="shared" si="30"/>
        <v>0</v>
      </c>
      <c r="P623" s="20">
        <f>0.076*N623</f>
        <v>0</v>
      </c>
      <c r="Q623" s="21">
        <f>0.00018*N623</f>
        <v>0</v>
      </c>
      <c r="R623" s="22" t="s">
        <v>2138</v>
      </c>
      <c r="S623" s="4"/>
    </row>
    <row r="624" spans="2:19" ht="96.3" customHeight="1" outlineLevel="7" x14ac:dyDescent="0.2">
      <c r="B624" s="3">
        <v>504</v>
      </c>
      <c r="C624" s="4" t="s">
        <v>2139</v>
      </c>
      <c r="D624" s="4" t="s">
        <v>2140</v>
      </c>
      <c r="E624" s="5" t="s">
        <v>2141</v>
      </c>
      <c r="F624" s="9"/>
      <c r="G624" s="10"/>
      <c r="H624" s="11">
        <v>240</v>
      </c>
      <c r="I624" s="11">
        <v>12</v>
      </c>
      <c r="J624" s="10" t="s">
        <v>27</v>
      </c>
      <c r="K624" s="12"/>
      <c r="L624" s="3">
        <v>12</v>
      </c>
      <c r="M624" s="13">
        <v>38.479999999999997</v>
      </c>
      <c r="N624" s="19"/>
      <c r="O624" s="10">
        <f t="shared" si="30"/>
        <v>0</v>
      </c>
      <c r="P624" s="26">
        <f>0.08*N624</f>
        <v>0</v>
      </c>
      <c r="Q624" s="21">
        <f>0.00121*N624</f>
        <v>0</v>
      </c>
      <c r="R624" s="22" t="s">
        <v>2142</v>
      </c>
      <c r="S624" s="4"/>
    </row>
    <row r="625" spans="2:19" ht="96.3" customHeight="1" outlineLevel="7" x14ac:dyDescent="0.2">
      <c r="B625" s="3">
        <v>505</v>
      </c>
      <c r="C625" s="4" t="s">
        <v>2143</v>
      </c>
      <c r="D625" s="4" t="s">
        <v>2144</v>
      </c>
      <c r="E625" s="5" t="s">
        <v>2145</v>
      </c>
      <c r="F625" s="9"/>
      <c r="G625" s="10"/>
      <c r="H625" s="11">
        <v>240</v>
      </c>
      <c r="I625" s="11">
        <v>12</v>
      </c>
      <c r="J625" s="10" t="s">
        <v>27</v>
      </c>
      <c r="K625" s="12"/>
      <c r="L625" s="3">
        <v>12</v>
      </c>
      <c r="M625" s="13">
        <v>48.72</v>
      </c>
      <c r="N625" s="19"/>
      <c r="O625" s="10">
        <f t="shared" si="30"/>
        <v>0</v>
      </c>
      <c r="P625" s="26">
        <f>0.08*N625</f>
        <v>0</v>
      </c>
      <c r="Q625" s="21">
        <f>0.00152*N625</f>
        <v>0</v>
      </c>
      <c r="R625" s="22" t="s">
        <v>2146</v>
      </c>
      <c r="S625" s="4"/>
    </row>
    <row r="626" spans="2:19" ht="96.3" customHeight="1" outlineLevel="7" x14ac:dyDescent="0.2">
      <c r="B626" s="3">
        <v>506</v>
      </c>
      <c r="C626" s="4" t="s">
        <v>2147</v>
      </c>
      <c r="D626" s="4" t="s">
        <v>2148</v>
      </c>
      <c r="E626" s="5" t="s">
        <v>2149</v>
      </c>
      <c r="F626" s="9"/>
      <c r="G626" s="10"/>
      <c r="H626" s="11">
        <v>240</v>
      </c>
      <c r="I626" s="11">
        <v>12</v>
      </c>
      <c r="J626" s="10" t="s">
        <v>27</v>
      </c>
      <c r="K626" s="12"/>
      <c r="L626" s="3">
        <v>12</v>
      </c>
      <c r="M626" s="13">
        <v>48.72</v>
      </c>
      <c r="N626" s="19"/>
      <c r="O626" s="10">
        <f t="shared" si="30"/>
        <v>0</v>
      </c>
      <c r="P626" s="20">
        <f>0.077*N626</f>
        <v>0</v>
      </c>
      <c r="Q626" s="21">
        <f>0.00036*N626</f>
        <v>0</v>
      </c>
      <c r="R626" s="22" t="s">
        <v>2150</v>
      </c>
      <c r="S626" s="4"/>
    </row>
    <row r="627" spans="2:19" ht="96.3" customHeight="1" outlineLevel="7" x14ac:dyDescent="0.2">
      <c r="B627" s="3">
        <v>507</v>
      </c>
      <c r="C627" s="4" t="s">
        <v>2151</v>
      </c>
      <c r="D627" s="4" t="s">
        <v>2152</v>
      </c>
      <c r="E627" s="5" t="s">
        <v>2153</v>
      </c>
      <c r="F627" s="9"/>
      <c r="G627" s="10"/>
      <c r="H627" s="11">
        <v>240</v>
      </c>
      <c r="I627" s="11">
        <v>12</v>
      </c>
      <c r="J627" s="10" t="s">
        <v>27</v>
      </c>
      <c r="K627" s="12"/>
      <c r="L627" s="3">
        <v>12</v>
      </c>
      <c r="M627" s="13">
        <v>43.266666666666673</v>
      </c>
      <c r="N627" s="19"/>
      <c r="O627" s="10">
        <f t="shared" si="30"/>
        <v>0</v>
      </c>
      <c r="P627" s="20">
        <f>0.077*N627</f>
        <v>0</v>
      </c>
      <c r="Q627" s="21">
        <f>0.00046*N627</f>
        <v>0</v>
      </c>
      <c r="R627" s="22" t="s">
        <v>2154</v>
      </c>
      <c r="S627" s="4"/>
    </row>
    <row r="628" spans="2:19" ht="96.3" customHeight="1" outlineLevel="7" x14ac:dyDescent="0.2">
      <c r="B628" s="3">
        <v>508</v>
      </c>
      <c r="C628" s="4" t="s">
        <v>2155</v>
      </c>
      <c r="D628" s="4" t="s">
        <v>2156</v>
      </c>
      <c r="E628" s="5" t="s">
        <v>2157</v>
      </c>
      <c r="F628" s="9"/>
      <c r="G628" s="10"/>
      <c r="H628" s="11">
        <v>240</v>
      </c>
      <c r="I628" s="11">
        <v>12</v>
      </c>
      <c r="J628" s="10" t="s">
        <v>27</v>
      </c>
      <c r="K628" s="12"/>
      <c r="L628" s="3">
        <v>12</v>
      </c>
      <c r="M628" s="13">
        <v>43.266666666666673</v>
      </c>
      <c r="N628" s="19"/>
      <c r="O628" s="10">
        <f t="shared" si="30"/>
        <v>0</v>
      </c>
      <c r="P628" s="20">
        <f>0.075*N628</f>
        <v>0</v>
      </c>
      <c r="Q628" s="21">
        <f>0.00027*N628</f>
        <v>0</v>
      </c>
      <c r="R628" s="22" t="s">
        <v>2158</v>
      </c>
      <c r="S628" s="4"/>
    </row>
    <row r="629" spans="2:19" ht="96.3" customHeight="1" outlineLevel="7" x14ac:dyDescent="0.2">
      <c r="B629" s="3">
        <v>509</v>
      </c>
      <c r="C629" s="4" t="s">
        <v>2159</v>
      </c>
      <c r="D629" s="4" t="s">
        <v>2160</v>
      </c>
      <c r="E629" s="5" t="s">
        <v>2161</v>
      </c>
      <c r="F629" s="9"/>
      <c r="G629" s="10"/>
      <c r="H629" s="11">
        <v>240</v>
      </c>
      <c r="I629" s="11">
        <v>12</v>
      </c>
      <c r="J629" s="10" t="s">
        <v>27</v>
      </c>
      <c r="K629" s="12"/>
      <c r="L629" s="3">
        <v>12</v>
      </c>
      <c r="M629" s="13">
        <v>48.72</v>
      </c>
      <c r="N629" s="19"/>
      <c r="O629" s="10">
        <f t="shared" si="30"/>
        <v>0</v>
      </c>
      <c r="P629" s="20">
        <f>0.076*N629</f>
        <v>0</v>
      </c>
      <c r="Q629" s="21">
        <f>0.00107*N629</f>
        <v>0</v>
      </c>
      <c r="R629" s="22" t="s">
        <v>2162</v>
      </c>
      <c r="S629" s="4"/>
    </row>
    <row r="630" spans="2:19" ht="96.3" customHeight="1" outlineLevel="7" x14ac:dyDescent="0.2">
      <c r="B630" s="3">
        <v>510</v>
      </c>
      <c r="C630" s="4" t="s">
        <v>2163</v>
      </c>
      <c r="D630" s="4" t="s">
        <v>2164</v>
      </c>
      <c r="E630" s="5" t="s">
        <v>2165</v>
      </c>
      <c r="F630" s="9"/>
      <c r="G630" s="10"/>
      <c r="H630" s="11">
        <v>240</v>
      </c>
      <c r="I630" s="11">
        <v>12</v>
      </c>
      <c r="J630" s="10" t="s">
        <v>27</v>
      </c>
      <c r="K630" s="12"/>
      <c r="L630" s="3">
        <v>12</v>
      </c>
      <c r="M630" s="13">
        <v>48.72</v>
      </c>
      <c r="N630" s="19"/>
      <c r="O630" s="10">
        <f t="shared" si="30"/>
        <v>0</v>
      </c>
      <c r="P630" s="20">
        <f>0.077*N630</f>
        <v>0</v>
      </c>
      <c r="Q630" s="21">
        <f>0.00027*N630</f>
        <v>0</v>
      </c>
      <c r="R630" s="22" t="s">
        <v>2166</v>
      </c>
      <c r="S630" s="4"/>
    </row>
    <row r="631" spans="2:19" ht="12" customHeight="1" outlineLevel="4" x14ac:dyDescent="0.2">
      <c r="B631" s="37" t="s">
        <v>2167</v>
      </c>
      <c r="C631" s="37"/>
      <c r="D631" s="37"/>
    </row>
    <row r="632" spans="2:19" ht="12" customHeight="1" outlineLevel="5" x14ac:dyDescent="0.2">
      <c r="B632" s="38" t="s">
        <v>2168</v>
      </c>
      <c r="C632" s="38"/>
      <c r="D632" s="38"/>
    </row>
    <row r="633" spans="2:19" ht="12" customHeight="1" outlineLevel="6" collapsed="1" x14ac:dyDescent="0.2">
      <c r="B633" s="39" t="s">
        <v>2169</v>
      </c>
      <c r="C633" s="39"/>
      <c r="D633" s="39"/>
    </row>
    <row r="634" spans="2:19" ht="96.3" customHeight="1" outlineLevel="7" x14ac:dyDescent="0.2">
      <c r="B634" s="3">
        <v>511</v>
      </c>
      <c r="C634" s="4" t="s">
        <v>2170</v>
      </c>
      <c r="D634" s="4" t="s">
        <v>2171</v>
      </c>
      <c r="E634" s="5" t="s">
        <v>2172</v>
      </c>
      <c r="F634" s="9"/>
      <c r="G634" s="10"/>
      <c r="H634" s="11">
        <v>240</v>
      </c>
      <c r="I634" s="11">
        <v>12</v>
      </c>
      <c r="J634" s="10" t="s">
        <v>27</v>
      </c>
      <c r="K634" s="12"/>
      <c r="L634" s="3">
        <v>12</v>
      </c>
      <c r="M634" s="13">
        <v>62.28</v>
      </c>
      <c r="N634" s="19"/>
      <c r="O634" s="10">
        <f t="shared" ref="O634:O642" si="31">M634*N634</f>
        <v>0</v>
      </c>
      <c r="P634" s="20">
        <f>0.113*N634</f>
        <v>0</v>
      </c>
      <c r="Q634" s="21">
        <f>0.00038*N634</f>
        <v>0</v>
      </c>
      <c r="R634" s="22" t="s">
        <v>2173</v>
      </c>
      <c r="S634" s="4"/>
    </row>
    <row r="635" spans="2:19" ht="96.3" customHeight="1" outlineLevel="7" x14ac:dyDescent="0.2">
      <c r="B635" s="3">
        <v>512</v>
      </c>
      <c r="C635" s="4" t="s">
        <v>2174</v>
      </c>
      <c r="D635" s="4" t="s">
        <v>2175</v>
      </c>
      <c r="E635" s="5" t="s">
        <v>2176</v>
      </c>
      <c r="F635" s="9"/>
      <c r="G635" s="10"/>
      <c r="H635" s="11">
        <v>240</v>
      </c>
      <c r="I635" s="11">
        <v>12</v>
      </c>
      <c r="J635" s="11">
        <v>83</v>
      </c>
      <c r="K635" s="12"/>
      <c r="L635" s="3">
        <v>12</v>
      </c>
      <c r="M635" s="13">
        <v>62.28</v>
      </c>
      <c r="N635" s="19"/>
      <c r="O635" s="10">
        <f t="shared" si="31"/>
        <v>0</v>
      </c>
      <c r="P635" s="20">
        <f>0.113*N635</f>
        <v>0</v>
      </c>
      <c r="Q635" s="21">
        <f>0.00038*N635</f>
        <v>0</v>
      </c>
      <c r="R635" s="22" t="s">
        <v>2177</v>
      </c>
      <c r="S635" s="4"/>
    </row>
    <row r="636" spans="2:19" ht="96.3" customHeight="1" outlineLevel="7" x14ac:dyDescent="0.2">
      <c r="B636" s="3">
        <v>513</v>
      </c>
      <c r="C636" s="4" t="s">
        <v>2178</v>
      </c>
      <c r="D636" s="4" t="s">
        <v>2179</v>
      </c>
      <c r="E636" s="5" t="s">
        <v>2180</v>
      </c>
      <c r="F636" s="9"/>
      <c r="G636" s="10"/>
      <c r="H636" s="11">
        <v>240</v>
      </c>
      <c r="I636" s="11">
        <v>12</v>
      </c>
      <c r="J636" s="10" t="s">
        <v>27</v>
      </c>
      <c r="K636" s="12"/>
      <c r="L636" s="3">
        <v>12</v>
      </c>
      <c r="M636" s="13">
        <v>62.28</v>
      </c>
      <c r="N636" s="19"/>
      <c r="O636" s="10">
        <f t="shared" si="31"/>
        <v>0</v>
      </c>
      <c r="P636" s="20">
        <f>0.113*N636</f>
        <v>0</v>
      </c>
      <c r="Q636" s="21">
        <f>0.00038*N636</f>
        <v>0</v>
      </c>
      <c r="R636" s="22" t="s">
        <v>2181</v>
      </c>
      <c r="S636" s="4"/>
    </row>
    <row r="637" spans="2:19" ht="96.3" customHeight="1" outlineLevel="7" x14ac:dyDescent="0.2">
      <c r="B637" s="3">
        <v>514</v>
      </c>
      <c r="C637" s="4" t="s">
        <v>2182</v>
      </c>
      <c r="D637" s="4" t="s">
        <v>2183</v>
      </c>
      <c r="E637" s="5" t="s">
        <v>2184</v>
      </c>
      <c r="F637" s="9"/>
      <c r="G637" s="10"/>
      <c r="H637" s="11">
        <v>240</v>
      </c>
      <c r="I637" s="11">
        <v>12</v>
      </c>
      <c r="J637" s="11">
        <v>84</v>
      </c>
      <c r="K637" s="12"/>
      <c r="L637" s="3">
        <v>12</v>
      </c>
      <c r="M637" s="13">
        <v>62.28</v>
      </c>
      <c r="N637" s="19"/>
      <c r="O637" s="10">
        <f t="shared" si="31"/>
        <v>0</v>
      </c>
      <c r="P637" s="20">
        <f>0.113*N637</f>
        <v>0</v>
      </c>
      <c r="Q637" s="21">
        <f>0.00038*N637</f>
        <v>0</v>
      </c>
      <c r="R637" s="22" t="s">
        <v>2185</v>
      </c>
      <c r="S637" s="4"/>
    </row>
    <row r="638" spans="2:19" ht="96.3" customHeight="1" outlineLevel="7" x14ac:dyDescent="0.2">
      <c r="B638" s="3">
        <v>515</v>
      </c>
      <c r="C638" s="4" t="s">
        <v>2186</v>
      </c>
      <c r="D638" s="4" t="s">
        <v>2187</v>
      </c>
      <c r="E638" s="5" t="s">
        <v>2188</v>
      </c>
      <c r="F638" s="9"/>
      <c r="G638" s="10"/>
      <c r="H638" s="11">
        <v>240</v>
      </c>
      <c r="I638" s="11">
        <v>12</v>
      </c>
      <c r="J638" s="11">
        <v>144</v>
      </c>
      <c r="K638" s="12"/>
      <c r="L638" s="3">
        <v>12</v>
      </c>
      <c r="M638" s="13">
        <v>75</v>
      </c>
      <c r="N638" s="19"/>
      <c r="O638" s="10">
        <f t="shared" si="31"/>
        <v>0</v>
      </c>
      <c r="P638" s="20">
        <f>0.104*N638</f>
        <v>0</v>
      </c>
      <c r="Q638" s="21">
        <f>0.00025*N638</f>
        <v>0</v>
      </c>
      <c r="R638" s="22" t="s">
        <v>2189</v>
      </c>
      <c r="S638" s="4"/>
    </row>
    <row r="639" spans="2:19" ht="96.3" customHeight="1" outlineLevel="7" x14ac:dyDescent="0.2">
      <c r="B639" s="3">
        <v>516</v>
      </c>
      <c r="C639" s="4" t="s">
        <v>2190</v>
      </c>
      <c r="D639" s="4" t="s">
        <v>2191</v>
      </c>
      <c r="E639" s="5" t="s">
        <v>2192</v>
      </c>
      <c r="F639" s="9"/>
      <c r="G639" s="10"/>
      <c r="H639" s="11">
        <v>240</v>
      </c>
      <c r="I639" s="11">
        <v>12</v>
      </c>
      <c r="J639" s="10" t="s">
        <v>27</v>
      </c>
      <c r="K639" s="12"/>
      <c r="L639" s="3">
        <v>12</v>
      </c>
      <c r="M639" s="13">
        <v>75</v>
      </c>
      <c r="N639" s="19"/>
      <c r="O639" s="10">
        <f t="shared" si="31"/>
        <v>0</v>
      </c>
      <c r="P639" s="20">
        <f>0.104*N639</f>
        <v>0</v>
      </c>
      <c r="Q639" s="21">
        <f>0.00025*N639</f>
        <v>0</v>
      </c>
      <c r="R639" s="22" t="s">
        <v>2193</v>
      </c>
      <c r="S639" s="4"/>
    </row>
    <row r="640" spans="2:19" ht="96.3" customHeight="1" outlineLevel="7" x14ac:dyDescent="0.2">
      <c r="B640" s="3">
        <v>517</v>
      </c>
      <c r="C640" s="4" t="s">
        <v>2194</v>
      </c>
      <c r="D640" s="4" t="s">
        <v>2195</v>
      </c>
      <c r="E640" s="5" t="s">
        <v>2196</v>
      </c>
      <c r="F640" s="9"/>
      <c r="G640" s="10"/>
      <c r="H640" s="11">
        <v>240</v>
      </c>
      <c r="I640" s="11">
        <v>12</v>
      </c>
      <c r="J640" s="11">
        <v>216</v>
      </c>
      <c r="K640" s="12"/>
      <c r="L640" s="3">
        <v>12</v>
      </c>
      <c r="M640" s="13">
        <v>75</v>
      </c>
      <c r="N640" s="19"/>
      <c r="O640" s="10">
        <f t="shared" si="31"/>
        <v>0</v>
      </c>
      <c r="P640" s="20">
        <f>0.104*N640</f>
        <v>0</v>
      </c>
      <c r="Q640" s="21">
        <f>0.00025*N640</f>
        <v>0</v>
      </c>
      <c r="R640" s="22" t="s">
        <v>2197</v>
      </c>
      <c r="S640" s="4"/>
    </row>
    <row r="641" spans="2:19" ht="96.3" customHeight="1" outlineLevel="7" x14ac:dyDescent="0.2">
      <c r="B641" s="3">
        <v>518</v>
      </c>
      <c r="C641" s="4" t="s">
        <v>2198</v>
      </c>
      <c r="D641" s="4" t="s">
        <v>2199</v>
      </c>
      <c r="E641" s="5" t="s">
        <v>2200</v>
      </c>
      <c r="F641" s="9"/>
      <c r="G641" s="10"/>
      <c r="H641" s="11">
        <v>240</v>
      </c>
      <c r="I641" s="11">
        <v>12</v>
      </c>
      <c r="J641" s="11">
        <v>48</v>
      </c>
      <c r="K641" s="12"/>
      <c r="L641" s="3">
        <v>12</v>
      </c>
      <c r="M641" s="13">
        <v>75</v>
      </c>
      <c r="N641" s="19"/>
      <c r="O641" s="10">
        <f t="shared" si="31"/>
        <v>0</v>
      </c>
      <c r="P641" s="20">
        <f>0.104*N641</f>
        <v>0</v>
      </c>
      <c r="Q641" s="21">
        <f>0.00025*N641</f>
        <v>0</v>
      </c>
      <c r="R641" s="22" t="s">
        <v>2201</v>
      </c>
      <c r="S641" s="4"/>
    </row>
    <row r="642" spans="2:19" ht="96.3" customHeight="1" outlineLevel="7" x14ac:dyDescent="0.2">
      <c r="B642" s="3">
        <v>519</v>
      </c>
      <c r="C642" s="4" t="s">
        <v>2202</v>
      </c>
      <c r="D642" s="4" t="s">
        <v>2203</v>
      </c>
      <c r="E642" s="5" t="s">
        <v>2204</v>
      </c>
      <c r="F642" s="9"/>
      <c r="G642" s="10"/>
      <c r="H642" s="11">
        <v>240</v>
      </c>
      <c r="I642" s="11">
        <v>12</v>
      </c>
      <c r="J642" s="11">
        <v>132</v>
      </c>
      <c r="K642" s="12"/>
      <c r="L642" s="3">
        <v>12</v>
      </c>
      <c r="M642" s="13">
        <v>75</v>
      </c>
      <c r="N642" s="19"/>
      <c r="O642" s="10">
        <f t="shared" si="31"/>
        <v>0</v>
      </c>
      <c r="P642" s="20">
        <f>0.104*N642</f>
        <v>0</v>
      </c>
      <c r="Q642" s="21">
        <f>0.00025*N642</f>
        <v>0</v>
      </c>
      <c r="R642" s="22" t="s">
        <v>2205</v>
      </c>
      <c r="S642" s="4"/>
    </row>
    <row r="643" spans="2:19" ht="12" customHeight="1" outlineLevel="6" collapsed="1" x14ac:dyDescent="0.2">
      <c r="B643" s="39" t="s">
        <v>2206</v>
      </c>
      <c r="C643" s="39"/>
      <c r="D643" s="39"/>
    </row>
    <row r="644" spans="2:19" ht="96.3" customHeight="1" outlineLevel="7" x14ac:dyDescent="0.2">
      <c r="B644" s="3">
        <v>520</v>
      </c>
      <c r="C644" s="4" t="s">
        <v>2207</v>
      </c>
      <c r="D644" s="4" t="s">
        <v>2208</v>
      </c>
      <c r="E644" s="5" t="s">
        <v>2209</v>
      </c>
      <c r="F644" s="9"/>
      <c r="G644" s="10"/>
      <c r="H644" s="11">
        <v>120</v>
      </c>
      <c r="I644" s="11">
        <v>12</v>
      </c>
      <c r="J644" s="10" t="s">
        <v>27</v>
      </c>
      <c r="K644" s="12"/>
      <c r="L644" s="3">
        <v>12</v>
      </c>
      <c r="M644" s="13">
        <v>61.506666666666668</v>
      </c>
      <c r="N644" s="19"/>
      <c r="O644" s="10">
        <f>M644*N644</f>
        <v>0</v>
      </c>
      <c r="P644" s="26">
        <f>0.11*N644</f>
        <v>0</v>
      </c>
      <c r="Q644" s="21">
        <f>0.00072*N644</f>
        <v>0</v>
      </c>
      <c r="R644" s="22" t="s">
        <v>2210</v>
      </c>
      <c r="S644" s="4"/>
    </row>
    <row r="645" spans="2:19" ht="12" customHeight="1" outlineLevel="6" collapsed="1" x14ac:dyDescent="0.2">
      <c r="B645" s="39" t="s">
        <v>2211</v>
      </c>
      <c r="C645" s="39"/>
      <c r="D645" s="39"/>
    </row>
    <row r="646" spans="2:19" ht="96.3" customHeight="1" outlineLevel="7" x14ac:dyDescent="0.2">
      <c r="B646" s="3">
        <v>521</v>
      </c>
      <c r="C646" s="4" t="s">
        <v>2212</v>
      </c>
      <c r="D646" s="4" t="s">
        <v>2213</v>
      </c>
      <c r="E646" s="5" t="s">
        <v>2214</v>
      </c>
      <c r="F646" s="9"/>
      <c r="G646" s="10"/>
      <c r="H646" s="11">
        <v>120</v>
      </c>
      <c r="I646" s="11">
        <v>12</v>
      </c>
      <c r="J646" s="10" t="s">
        <v>27</v>
      </c>
      <c r="K646" s="12"/>
      <c r="L646" s="3">
        <v>12</v>
      </c>
      <c r="M646" s="13">
        <v>59.333333333333336</v>
      </c>
      <c r="N646" s="19"/>
      <c r="O646" s="10">
        <f>M646*N646</f>
        <v>0</v>
      </c>
      <c r="P646" s="20">
        <f>0.103*N646</f>
        <v>0</v>
      </c>
      <c r="Q646" s="21">
        <f>0.00045*N646</f>
        <v>0</v>
      </c>
      <c r="R646" s="22" t="s">
        <v>2215</v>
      </c>
      <c r="S646" s="4"/>
    </row>
    <row r="647" spans="2:19" ht="96.3" customHeight="1" outlineLevel="7" x14ac:dyDescent="0.2">
      <c r="B647" s="3">
        <v>522</v>
      </c>
      <c r="C647" s="4" t="s">
        <v>2216</v>
      </c>
      <c r="D647" s="4" t="s">
        <v>2217</v>
      </c>
      <c r="E647" s="5" t="s">
        <v>2218</v>
      </c>
      <c r="F647" s="9"/>
      <c r="G647" s="10"/>
      <c r="H647" s="11">
        <v>240</v>
      </c>
      <c r="I647" s="11">
        <v>12</v>
      </c>
      <c r="J647" s="10" t="s">
        <v>27</v>
      </c>
      <c r="K647" s="12"/>
      <c r="L647" s="3">
        <v>12</v>
      </c>
      <c r="M647" s="13">
        <v>63.666666666666664</v>
      </c>
      <c r="N647" s="19"/>
      <c r="O647" s="10">
        <f>M647*N647</f>
        <v>0</v>
      </c>
      <c r="P647" s="20">
        <f>0.113*N647</f>
        <v>0</v>
      </c>
      <c r="Q647" s="21">
        <f>0.00038*N647</f>
        <v>0</v>
      </c>
      <c r="R647" s="22" t="s">
        <v>2219</v>
      </c>
      <c r="S647" s="4"/>
    </row>
    <row r="648" spans="2:19" ht="96.3" customHeight="1" outlineLevel="7" x14ac:dyDescent="0.2">
      <c r="B648" s="3">
        <v>523</v>
      </c>
      <c r="C648" s="4" t="s">
        <v>2220</v>
      </c>
      <c r="D648" s="4" t="s">
        <v>2221</v>
      </c>
      <c r="E648" s="5" t="s">
        <v>2222</v>
      </c>
      <c r="F648" s="9"/>
      <c r="G648" s="10"/>
      <c r="H648" s="11">
        <v>240</v>
      </c>
      <c r="I648" s="11">
        <v>12</v>
      </c>
      <c r="J648" s="10" t="s">
        <v>27</v>
      </c>
      <c r="K648" s="12"/>
      <c r="L648" s="3">
        <v>12</v>
      </c>
      <c r="M648" s="13">
        <v>59.120000000000005</v>
      </c>
      <c r="N648" s="19"/>
      <c r="O648" s="10">
        <f>M648*N648</f>
        <v>0</v>
      </c>
      <c r="P648" s="20">
        <f>0.113*N648</f>
        <v>0</v>
      </c>
      <c r="Q648" s="21">
        <f>0.00038*N648</f>
        <v>0</v>
      </c>
      <c r="R648" s="22" t="s">
        <v>2223</v>
      </c>
      <c r="S648" s="4"/>
    </row>
    <row r="649" spans="2:19" ht="96.3" customHeight="1" outlineLevel="7" x14ac:dyDescent="0.2">
      <c r="B649" s="3">
        <v>524</v>
      </c>
      <c r="C649" s="4" t="s">
        <v>2224</v>
      </c>
      <c r="D649" s="4" t="s">
        <v>2225</v>
      </c>
      <c r="E649" s="5" t="s">
        <v>2226</v>
      </c>
      <c r="F649" s="9"/>
      <c r="G649" s="10"/>
      <c r="H649" s="11">
        <v>240</v>
      </c>
      <c r="I649" s="11">
        <v>12</v>
      </c>
      <c r="J649" s="10" t="s">
        <v>27</v>
      </c>
      <c r="K649" s="12"/>
      <c r="L649" s="3">
        <v>12</v>
      </c>
      <c r="M649" s="13">
        <v>59.120000000000005</v>
      </c>
      <c r="N649" s="19"/>
      <c r="O649" s="10">
        <f>M649*N649</f>
        <v>0</v>
      </c>
      <c r="P649" s="20">
        <f>0.113*N649</f>
        <v>0</v>
      </c>
      <c r="Q649" s="21">
        <f>0.00038*N649</f>
        <v>0</v>
      </c>
      <c r="R649" s="22" t="s">
        <v>2227</v>
      </c>
      <c r="S649" s="4"/>
    </row>
    <row r="650" spans="2:19" ht="12" customHeight="1" outlineLevel="6" collapsed="1" x14ac:dyDescent="0.2">
      <c r="B650" s="39" t="s">
        <v>2228</v>
      </c>
      <c r="C650" s="39"/>
      <c r="D650" s="39"/>
    </row>
    <row r="651" spans="2:19" ht="96.3" customHeight="1" outlineLevel="7" x14ac:dyDescent="0.2">
      <c r="B651" s="3">
        <v>525</v>
      </c>
      <c r="C651" s="4" t="s">
        <v>2229</v>
      </c>
      <c r="D651" s="4" t="s">
        <v>2230</v>
      </c>
      <c r="E651" s="5" t="s">
        <v>2231</v>
      </c>
      <c r="F651" s="9"/>
      <c r="G651" s="10"/>
      <c r="H651" s="11">
        <v>240</v>
      </c>
      <c r="I651" s="11">
        <v>12</v>
      </c>
      <c r="J651" s="10" t="s">
        <v>27</v>
      </c>
      <c r="K651" s="12"/>
      <c r="L651" s="3">
        <v>12</v>
      </c>
      <c r="M651" s="13">
        <v>62.28</v>
      </c>
      <c r="N651" s="19"/>
      <c r="O651" s="10">
        <f>M651*N651</f>
        <v>0</v>
      </c>
      <c r="P651" s="20">
        <f>0.113*N651</f>
        <v>0</v>
      </c>
      <c r="Q651" s="21">
        <f>0.00038*N651</f>
        <v>0</v>
      </c>
      <c r="R651" s="22" t="s">
        <v>2232</v>
      </c>
      <c r="S651" s="4"/>
    </row>
    <row r="652" spans="2:19" ht="96.3" customHeight="1" outlineLevel="7" x14ac:dyDescent="0.2">
      <c r="B652" s="3">
        <v>526</v>
      </c>
      <c r="C652" s="4" t="s">
        <v>2233</v>
      </c>
      <c r="D652" s="4" t="s">
        <v>2234</v>
      </c>
      <c r="E652" s="5" t="s">
        <v>2235</v>
      </c>
      <c r="F652" s="9"/>
      <c r="G652" s="10"/>
      <c r="H652" s="11">
        <v>240</v>
      </c>
      <c r="I652" s="11">
        <v>12</v>
      </c>
      <c r="J652" s="10" t="s">
        <v>27</v>
      </c>
      <c r="K652" s="12"/>
      <c r="L652" s="3">
        <v>12</v>
      </c>
      <c r="M652" s="13">
        <v>62.28</v>
      </c>
      <c r="N652" s="19"/>
      <c r="O652" s="10">
        <f>M652*N652</f>
        <v>0</v>
      </c>
      <c r="P652" s="20">
        <f>0.113*N652</f>
        <v>0</v>
      </c>
      <c r="Q652" s="21">
        <f>0.00038*N652</f>
        <v>0</v>
      </c>
      <c r="R652" s="22" t="s">
        <v>2236</v>
      </c>
      <c r="S652" s="4"/>
    </row>
    <row r="653" spans="2:19" ht="96.3" customHeight="1" outlineLevel="7" x14ac:dyDescent="0.2">
      <c r="B653" s="3">
        <v>527</v>
      </c>
      <c r="C653" s="4" t="s">
        <v>2237</v>
      </c>
      <c r="D653" s="4" t="s">
        <v>2238</v>
      </c>
      <c r="E653" s="5" t="s">
        <v>2239</v>
      </c>
      <c r="F653" s="9"/>
      <c r="G653" s="10"/>
      <c r="H653" s="11">
        <v>240</v>
      </c>
      <c r="I653" s="11">
        <v>12</v>
      </c>
      <c r="J653" s="10" t="s">
        <v>27</v>
      </c>
      <c r="K653" s="12"/>
      <c r="L653" s="3">
        <v>12</v>
      </c>
      <c r="M653" s="13">
        <v>62.28</v>
      </c>
      <c r="N653" s="19"/>
      <c r="O653" s="10">
        <f>M653*N653</f>
        <v>0</v>
      </c>
      <c r="P653" s="20">
        <f>0.113*N653</f>
        <v>0</v>
      </c>
      <c r="Q653" s="21">
        <f>0.00038*N653</f>
        <v>0</v>
      </c>
      <c r="R653" s="22" t="s">
        <v>2240</v>
      </c>
      <c r="S653" s="4"/>
    </row>
    <row r="654" spans="2:19" ht="96.3" customHeight="1" outlineLevel="7" x14ac:dyDescent="0.2">
      <c r="B654" s="3">
        <v>528</v>
      </c>
      <c r="C654" s="4" t="s">
        <v>2241</v>
      </c>
      <c r="D654" s="4" t="s">
        <v>2242</v>
      </c>
      <c r="E654" s="5" t="s">
        <v>2243</v>
      </c>
      <c r="F654" s="9"/>
      <c r="G654" s="10"/>
      <c r="H654" s="11">
        <v>240</v>
      </c>
      <c r="I654" s="11">
        <v>12</v>
      </c>
      <c r="J654" s="10" t="s">
        <v>27</v>
      </c>
      <c r="K654" s="12"/>
      <c r="L654" s="3">
        <v>12</v>
      </c>
      <c r="M654" s="13">
        <v>62.28</v>
      </c>
      <c r="N654" s="19"/>
      <c r="O654" s="10">
        <f>M654*N654</f>
        <v>0</v>
      </c>
      <c r="P654" s="20">
        <f>0.113*N654</f>
        <v>0</v>
      </c>
      <c r="Q654" s="21">
        <f>0.00038*N654</f>
        <v>0</v>
      </c>
      <c r="R654" s="22" t="s">
        <v>2244</v>
      </c>
      <c r="S654" s="4"/>
    </row>
    <row r="655" spans="2:19" ht="12" customHeight="1" outlineLevel="5" x14ac:dyDescent="0.2">
      <c r="B655" s="38" t="s">
        <v>1053</v>
      </c>
      <c r="C655" s="38"/>
      <c r="D655" s="38"/>
    </row>
    <row r="656" spans="2:19" ht="12" customHeight="1" outlineLevel="6" x14ac:dyDescent="0.2">
      <c r="B656" s="39" t="s">
        <v>2245</v>
      </c>
      <c r="C656" s="39"/>
      <c r="D656" s="39"/>
    </row>
    <row r="657" spans="2:19" ht="12" customHeight="1" outlineLevel="7" x14ac:dyDescent="0.2">
      <c r="B657" s="40" t="s">
        <v>951</v>
      </c>
      <c r="C657" s="40"/>
      <c r="D657" s="40"/>
    </row>
    <row r="658" spans="2:19" ht="96.3" customHeight="1" outlineLevel="7" x14ac:dyDescent="0.2">
      <c r="B658" s="3">
        <v>529</v>
      </c>
      <c r="C658" s="4" t="s">
        <v>2246</v>
      </c>
      <c r="D658" s="4" t="s">
        <v>2247</v>
      </c>
      <c r="E658" s="5" t="s">
        <v>2248</v>
      </c>
      <c r="F658" s="9"/>
      <c r="G658" s="10"/>
      <c r="H658" s="11">
        <v>240</v>
      </c>
      <c r="I658" s="11">
        <v>12</v>
      </c>
      <c r="J658" s="10" t="s">
        <v>27</v>
      </c>
      <c r="K658" s="12"/>
      <c r="L658" s="3">
        <v>12</v>
      </c>
      <c r="M658" s="13">
        <v>47.426666666666669</v>
      </c>
      <c r="N658" s="19"/>
      <c r="O658" s="10">
        <f>M658*N658</f>
        <v>0</v>
      </c>
      <c r="P658" s="20">
        <f>0.097*N658</f>
        <v>0</v>
      </c>
      <c r="Q658" s="27">
        <f>0.0009*N658</f>
        <v>0</v>
      </c>
      <c r="R658" s="22" t="s">
        <v>2249</v>
      </c>
      <c r="S658" s="4"/>
    </row>
    <row r="659" spans="2:19" ht="96.3" customHeight="1" outlineLevel="7" x14ac:dyDescent="0.2">
      <c r="B659" s="3">
        <v>530</v>
      </c>
      <c r="C659" s="4" t="s">
        <v>2250</v>
      </c>
      <c r="D659" s="4" t="s">
        <v>2251</v>
      </c>
      <c r="E659" s="5" t="s">
        <v>2252</v>
      </c>
      <c r="F659" s="9"/>
      <c r="G659" s="10"/>
      <c r="H659" s="11">
        <v>240</v>
      </c>
      <c r="I659" s="11">
        <v>12</v>
      </c>
      <c r="J659" s="10" t="s">
        <v>27</v>
      </c>
      <c r="K659" s="12"/>
      <c r="L659" s="3">
        <v>12</v>
      </c>
      <c r="M659" s="13">
        <v>47.426666666666669</v>
      </c>
      <c r="N659" s="19"/>
      <c r="O659" s="10">
        <f>M659*N659</f>
        <v>0</v>
      </c>
      <c r="P659" s="20">
        <f>0.097*N659</f>
        <v>0</v>
      </c>
      <c r="Q659" s="21">
        <f>0.00059*N659</f>
        <v>0</v>
      </c>
      <c r="R659" s="22" t="s">
        <v>2253</v>
      </c>
      <c r="S659" s="4"/>
    </row>
    <row r="660" spans="2:19" ht="96.3" customHeight="1" outlineLevel="7" x14ac:dyDescent="0.2">
      <c r="B660" s="3">
        <v>531</v>
      </c>
      <c r="C660" s="4" t="s">
        <v>2254</v>
      </c>
      <c r="D660" s="4" t="s">
        <v>2255</v>
      </c>
      <c r="E660" s="5" t="s">
        <v>2256</v>
      </c>
      <c r="F660" s="9"/>
      <c r="G660" s="10"/>
      <c r="H660" s="11">
        <v>240</v>
      </c>
      <c r="I660" s="11">
        <v>12</v>
      </c>
      <c r="J660" s="10" t="s">
        <v>27</v>
      </c>
      <c r="K660" s="12"/>
      <c r="L660" s="3">
        <v>12</v>
      </c>
      <c r="M660" s="13">
        <v>59.25333333333333</v>
      </c>
      <c r="N660" s="19"/>
      <c r="O660" s="10">
        <f>M660*N660</f>
        <v>0</v>
      </c>
      <c r="P660" s="20">
        <f>0.095*N660</f>
        <v>0</v>
      </c>
      <c r="Q660" s="21">
        <f>0.00237*N660</f>
        <v>0</v>
      </c>
      <c r="R660" s="22" t="s">
        <v>2257</v>
      </c>
      <c r="S660" s="4"/>
    </row>
    <row r="661" spans="2:19" ht="12" customHeight="1" outlineLevel="4" x14ac:dyDescent="0.2">
      <c r="B661" s="37" t="s">
        <v>2258</v>
      </c>
      <c r="C661" s="37"/>
      <c r="D661" s="37"/>
    </row>
    <row r="662" spans="2:19" ht="12" customHeight="1" outlineLevel="5" collapsed="1" x14ac:dyDescent="0.2">
      <c r="B662" s="38" t="s">
        <v>2259</v>
      </c>
      <c r="C662" s="38"/>
      <c r="D662" s="38"/>
    </row>
    <row r="663" spans="2:19" ht="96.3" customHeight="1" outlineLevel="6" x14ac:dyDescent="0.2">
      <c r="B663" s="3">
        <v>532</v>
      </c>
      <c r="C663" s="4" t="s">
        <v>2260</v>
      </c>
      <c r="D663" s="4" t="s">
        <v>2261</v>
      </c>
      <c r="E663" s="5" t="s">
        <v>2262</v>
      </c>
      <c r="F663" s="9"/>
      <c r="G663" s="10"/>
      <c r="H663" s="11">
        <v>144</v>
      </c>
      <c r="I663" s="11">
        <v>12</v>
      </c>
      <c r="J663" s="10" t="s">
        <v>27</v>
      </c>
      <c r="K663" s="12"/>
      <c r="L663" s="3">
        <v>12</v>
      </c>
      <c r="M663" s="13">
        <v>100.97333333333334</v>
      </c>
      <c r="N663" s="19"/>
      <c r="O663" s="10">
        <f>M663*N663</f>
        <v>0</v>
      </c>
      <c r="P663" s="20">
        <f>0.102*N663</f>
        <v>0</v>
      </c>
      <c r="Q663" s="21">
        <f>0.01504*N663</f>
        <v>0</v>
      </c>
      <c r="R663" s="22" t="s">
        <v>2263</v>
      </c>
      <c r="S663" s="4"/>
    </row>
    <row r="664" spans="2:19" ht="96.3" customHeight="1" outlineLevel="6" x14ac:dyDescent="0.2">
      <c r="B664" s="3">
        <v>533</v>
      </c>
      <c r="C664" s="4" t="s">
        <v>2264</v>
      </c>
      <c r="D664" s="4" t="s">
        <v>2265</v>
      </c>
      <c r="E664" s="5" t="s">
        <v>2266</v>
      </c>
      <c r="F664" s="9"/>
      <c r="G664" s="10"/>
      <c r="H664" s="11">
        <v>144</v>
      </c>
      <c r="I664" s="11">
        <v>12</v>
      </c>
      <c r="J664" s="10" t="s">
        <v>27</v>
      </c>
      <c r="K664" s="12"/>
      <c r="L664" s="3">
        <v>12</v>
      </c>
      <c r="M664" s="13">
        <v>100.97333333333334</v>
      </c>
      <c r="N664" s="19"/>
      <c r="O664" s="10">
        <f>M664*N664</f>
        <v>0</v>
      </c>
      <c r="P664" s="29">
        <f>0.1*N664</f>
        <v>0</v>
      </c>
      <c r="Q664" s="21">
        <f>0.00113*N664</f>
        <v>0</v>
      </c>
      <c r="R664" s="22" t="s">
        <v>2267</v>
      </c>
      <c r="S664" s="4"/>
    </row>
    <row r="665" spans="2:19" ht="96.3" customHeight="1" outlineLevel="6" x14ac:dyDescent="0.2">
      <c r="B665" s="3">
        <v>534</v>
      </c>
      <c r="C665" s="4" t="s">
        <v>2268</v>
      </c>
      <c r="D665" s="4" t="s">
        <v>2269</v>
      </c>
      <c r="E665" s="5" t="s">
        <v>2270</v>
      </c>
      <c r="F665" s="9"/>
      <c r="G665" s="10"/>
      <c r="H665" s="11">
        <v>144</v>
      </c>
      <c r="I665" s="11">
        <v>12</v>
      </c>
      <c r="J665" s="10" t="s">
        <v>27</v>
      </c>
      <c r="K665" s="12"/>
      <c r="L665" s="3">
        <v>12</v>
      </c>
      <c r="M665" s="13">
        <v>100.97333333333334</v>
      </c>
      <c r="N665" s="19"/>
      <c r="O665" s="10">
        <f>M665*N665</f>
        <v>0</v>
      </c>
      <c r="P665" s="29">
        <f>0.1*N665</f>
        <v>0</v>
      </c>
      <c r="Q665" s="21">
        <f>0.00094*N665</f>
        <v>0</v>
      </c>
      <c r="R665" s="22" t="s">
        <v>2271</v>
      </c>
      <c r="S665" s="4"/>
    </row>
    <row r="666" spans="2:19" ht="96.3" customHeight="1" outlineLevel="6" x14ac:dyDescent="0.2">
      <c r="B666" s="3">
        <v>535</v>
      </c>
      <c r="C666" s="4" t="s">
        <v>2272</v>
      </c>
      <c r="D666" s="4" t="s">
        <v>2273</v>
      </c>
      <c r="E666" s="5" t="s">
        <v>2274</v>
      </c>
      <c r="F666" s="9"/>
      <c r="G666" s="10"/>
      <c r="H666" s="11">
        <v>144</v>
      </c>
      <c r="I666" s="11">
        <v>12</v>
      </c>
      <c r="J666" s="10" t="s">
        <v>27</v>
      </c>
      <c r="K666" s="12"/>
      <c r="L666" s="3">
        <v>12</v>
      </c>
      <c r="M666" s="13">
        <v>100.97333333333334</v>
      </c>
      <c r="N666" s="19"/>
      <c r="O666" s="10">
        <f>M666*N666</f>
        <v>0</v>
      </c>
      <c r="P666" s="29">
        <f>0.1*N666</f>
        <v>0</v>
      </c>
      <c r="Q666" s="21">
        <f>0.00094*N666</f>
        <v>0</v>
      </c>
      <c r="R666" s="22" t="s">
        <v>2275</v>
      </c>
      <c r="S666" s="4"/>
    </row>
    <row r="667" spans="2:19" ht="12" customHeight="1" outlineLevel="2" x14ac:dyDescent="0.2">
      <c r="B667" s="35" t="s">
        <v>2276</v>
      </c>
      <c r="C667" s="35"/>
      <c r="D667" s="35"/>
    </row>
    <row r="668" spans="2:19" ht="12" customHeight="1" outlineLevel="3" x14ac:dyDescent="0.2">
      <c r="B668" s="36" t="s">
        <v>2277</v>
      </c>
      <c r="C668" s="36"/>
      <c r="D668" s="36"/>
    </row>
    <row r="669" spans="2:19" ht="12" customHeight="1" outlineLevel="4" collapsed="1" x14ac:dyDescent="0.2">
      <c r="B669" s="37" t="s">
        <v>880</v>
      </c>
      <c r="C669" s="37"/>
      <c r="D669" s="37"/>
    </row>
    <row r="670" spans="2:19" ht="96.3" customHeight="1" outlineLevel="5" x14ac:dyDescent="0.2">
      <c r="B670" s="3">
        <v>536</v>
      </c>
      <c r="C670" s="4" t="s">
        <v>2278</v>
      </c>
      <c r="D670" s="4" t="s">
        <v>2279</v>
      </c>
      <c r="E670" s="5" t="s">
        <v>2280</v>
      </c>
      <c r="F670" s="9"/>
      <c r="G670" s="10"/>
      <c r="H670" s="11">
        <v>25</v>
      </c>
      <c r="I670" s="10"/>
      <c r="J670" s="11">
        <v>88</v>
      </c>
      <c r="K670" s="12"/>
      <c r="L670" s="3">
        <v>2</v>
      </c>
      <c r="M670" s="13">
        <v>365.18666666666667</v>
      </c>
      <c r="N670" s="19"/>
      <c r="O670" s="10">
        <f t="shared" ref="O670:O683" si="32">M670*N670</f>
        <v>0</v>
      </c>
      <c r="P670" s="20">
        <f>0.479*N670</f>
        <v>0</v>
      </c>
      <c r="Q670" s="21">
        <f>0.00081*N670</f>
        <v>0</v>
      </c>
      <c r="R670" s="22" t="s">
        <v>2281</v>
      </c>
      <c r="S670" s="4"/>
    </row>
    <row r="671" spans="2:19" ht="96.3" customHeight="1" outlineLevel="5" x14ac:dyDescent="0.2">
      <c r="B671" s="3">
        <v>537</v>
      </c>
      <c r="C671" s="4" t="s">
        <v>2282</v>
      </c>
      <c r="D671" s="4" t="s">
        <v>2283</v>
      </c>
      <c r="E671" s="5" t="s">
        <v>2284</v>
      </c>
      <c r="F671" s="9"/>
      <c r="G671" s="10"/>
      <c r="H671" s="11">
        <v>25</v>
      </c>
      <c r="I671" s="10"/>
      <c r="J671" s="11">
        <v>286</v>
      </c>
      <c r="K671" s="12"/>
      <c r="L671" s="3">
        <v>2</v>
      </c>
      <c r="M671" s="13">
        <v>355.88000000000005</v>
      </c>
      <c r="N671" s="19"/>
      <c r="O671" s="10">
        <f t="shared" si="32"/>
        <v>0</v>
      </c>
      <c r="P671" s="20">
        <f>0.478*N671</f>
        <v>0</v>
      </c>
      <c r="Q671" s="21">
        <f>0.00211*N671</f>
        <v>0</v>
      </c>
      <c r="R671" s="22" t="s">
        <v>2285</v>
      </c>
      <c r="S671" s="4"/>
    </row>
    <row r="672" spans="2:19" ht="96.3" customHeight="1" outlineLevel="5" x14ac:dyDescent="0.2">
      <c r="B672" s="3">
        <v>538</v>
      </c>
      <c r="C672" s="4" t="s">
        <v>2286</v>
      </c>
      <c r="D672" s="4" t="s">
        <v>2287</v>
      </c>
      <c r="E672" s="5" t="s">
        <v>2288</v>
      </c>
      <c r="F672" s="9"/>
      <c r="G672" s="10"/>
      <c r="H672" s="11">
        <v>25</v>
      </c>
      <c r="I672" s="10"/>
      <c r="J672" s="11">
        <v>25</v>
      </c>
      <c r="K672" s="12"/>
      <c r="L672" s="3">
        <v>2</v>
      </c>
      <c r="M672" s="13">
        <v>365.18666666666667</v>
      </c>
      <c r="N672" s="19"/>
      <c r="O672" s="10">
        <f t="shared" si="32"/>
        <v>0</v>
      </c>
      <c r="P672" s="20">
        <f>0.593*N672</f>
        <v>0</v>
      </c>
      <c r="Q672" s="21">
        <f>0.00076*N672</f>
        <v>0</v>
      </c>
      <c r="R672" s="22" t="s">
        <v>2289</v>
      </c>
      <c r="S672" s="4"/>
    </row>
    <row r="673" spans="2:19" ht="96.3" customHeight="1" outlineLevel="5" x14ac:dyDescent="0.2">
      <c r="B673" s="3">
        <v>539</v>
      </c>
      <c r="C673" s="4" t="s">
        <v>2290</v>
      </c>
      <c r="D673" s="4" t="s">
        <v>2291</v>
      </c>
      <c r="E673" s="5" t="s">
        <v>2292</v>
      </c>
      <c r="F673" s="9"/>
      <c r="G673" s="10"/>
      <c r="H673" s="11">
        <v>25</v>
      </c>
      <c r="I673" s="10"/>
      <c r="J673" s="11">
        <v>170</v>
      </c>
      <c r="K673" s="12"/>
      <c r="L673" s="3">
        <v>2</v>
      </c>
      <c r="M673" s="13">
        <v>355.88000000000005</v>
      </c>
      <c r="N673" s="19"/>
      <c r="O673" s="10">
        <f t="shared" si="32"/>
        <v>0</v>
      </c>
      <c r="P673" s="20">
        <f>0.491*N673</f>
        <v>0</v>
      </c>
      <c r="Q673" s="21">
        <f>0.00217*N673</f>
        <v>0</v>
      </c>
      <c r="R673" s="22" t="s">
        <v>2293</v>
      </c>
      <c r="S673" s="4"/>
    </row>
    <row r="674" spans="2:19" ht="96.3" customHeight="1" outlineLevel="5" x14ac:dyDescent="0.2">
      <c r="B674" s="3">
        <v>540</v>
      </c>
      <c r="C674" s="4" t="s">
        <v>2294</v>
      </c>
      <c r="D674" s="4" t="s">
        <v>2295</v>
      </c>
      <c r="E674" s="5" t="s">
        <v>2296</v>
      </c>
      <c r="F674" s="9"/>
      <c r="G674" s="10"/>
      <c r="H674" s="11">
        <v>25</v>
      </c>
      <c r="I674" s="10"/>
      <c r="J674" s="11">
        <v>25</v>
      </c>
      <c r="K674" s="12"/>
      <c r="L674" s="3">
        <v>2</v>
      </c>
      <c r="M674" s="13">
        <v>365.18666666666667</v>
      </c>
      <c r="N674" s="19"/>
      <c r="O674" s="10">
        <f t="shared" si="32"/>
        <v>0</v>
      </c>
      <c r="P674" s="20">
        <f>0.486*N674</f>
        <v>0</v>
      </c>
      <c r="Q674" s="21">
        <f>0.00111*N674</f>
        <v>0</v>
      </c>
      <c r="R674" s="22" t="s">
        <v>2297</v>
      </c>
      <c r="S674" s="4"/>
    </row>
    <row r="675" spans="2:19" ht="96.3" customHeight="1" outlineLevel="5" x14ac:dyDescent="0.2">
      <c r="B675" s="3">
        <v>541</v>
      </c>
      <c r="C675" s="4" t="s">
        <v>2298</v>
      </c>
      <c r="D675" s="4" t="s">
        <v>2299</v>
      </c>
      <c r="E675" s="5" t="s">
        <v>2300</v>
      </c>
      <c r="F675" s="9"/>
      <c r="G675" s="10"/>
      <c r="H675" s="11">
        <v>25</v>
      </c>
      <c r="I675" s="10"/>
      <c r="J675" s="11">
        <v>298</v>
      </c>
      <c r="K675" s="12"/>
      <c r="L675" s="3">
        <v>2</v>
      </c>
      <c r="M675" s="13">
        <v>365.18666666666667</v>
      </c>
      <c r="N675" s="19"/>
      <c r="O675" s="10">
        <f t="shared" si="32"/>
        <v>0</v>
      </c>
      <c r="P675" s="20">
        <f>0.485*N675</f>
        <v>0</v>
      </c>
      <c r="Q675" s="27">
        <f>0.0009*N675</f>
        <v>0</v>
      </c>
      <c r="R675" s="22" t="s">
        <v>2301</v>
      </c>
      <c r="S675" s="4"/>
    </row>
    <row r="676" spans="2:19" ht="96.3" customHeight="1" outlineLevel="5" x14ac:dyDescent="0.2">
      <c r="B676" s="3">
        <v>542</v>
      </c>
      <c r="C676" s="4" t="s">
        <v>2302</v>
      </c>
      <c r="D676" s="4" t="s">
        <v>2303</v>
      </c>
      <c r="E676" s="5" t="s">
        <v>2304</v>
      </c>
      <c r="F676" s="9"/>
      <c r="G676" s="10"/>
      <c r="H676" s="11">
        <v>25</v>
      </c>
      <c r="I676" s="10"/>
      <c r="J676" s="11">
        <v>272</v>
      </c>
      <c r="K676" s="12"/>
      <c r="L676" s="3">
        <v>2</v>
      </c>
      <c r="M676" s="13">
        <v>365.18666666666667</v>
      </c>
      <c r="N676" s="19"/>
      <c r="O676" s="10">
        <f t="shared" si="32"/>
        <v>0</v>
      </c>
      <c r="P676" s="20">
        <f>0.492*N676</f>
        <v>0</v>
      </c>
      <c r="Q676" s="21">
        <f>0.00089*N676</f>
        <v>0</v>
      </c>
      <c r="R676" s="22" t="s">
        <v>2305</v>
      </c>
      <c r="S676" s="4"/>
    </row>
    <row r="677" spans="2:19" ht="96.3" customHeight="1" outlineLevel="5" x14ac:dyDescent="0.2">
      <c r="B677" s="3">
        <v>543</v>
      </c>
      <c r="C677" s="4" t="s">
        <v>2306</v>
      </c>
      <c r="D677" s="4" t="s">
        <v>2307</v>
      </c>
      <c r="E677" s="5" t="s">
        <v>2308</v>
      </c>
      <c r="F677" s="9"/>
      <c r="G677" s="10"/>
      <c r="H677" s="11">
        <v>25</v>
      </c>
      <c r="I677" s="10"/>
      <c r="J677" s="11">
        <v>311</v>
      </c>
      <c r="K677" s="12"/>
      <c r="L677" s="3">
        <v>2</v>
      </c>
      <c r="M677" s="13">
        <v>365.18666666666667</v>
      </c>
      <c r="N677" s="19"/>
      <c r="O677" s="10">
        <f t="shared" si="32"/>
        <v>0</v>
      </c>
      <c r="P677" s="20">
        <f>0.481*N677</f>
        <v>0</v>
      </c>
      <c r="Q677" s="21">
        <f>0.00087*N677</f>
        <v>0</v>
      </c>
      <c r="R677" s="22" t="s">
        <v>2309</v>
      </c>
      <c r="S677" s="4"/>
    </row>
    <row r="678" spans="2:19" ht="96.3" customHeight="1" outlineLevel="5" x14ac:dyDescent="0.2">
      <c r="B678" s="3">
        <v>544</v>
      </c>
      <c r="C678" s="4" t="s">
        <v>2310</v>
      </c>
      <c r="D678" s="4" t="s">
        <v>2311</v>
      </c>
      <c r="E678" s="5" t="s">
        <v>2312</v>
      </c>
      <c r="F678" s="9"/>
      <c r="G678" s="10"/>
      <c r="H678" s="11">
        <v>25</v>
      </c>
      <c r="I678" s="10"/>
      <c r="J678" s="11">
        <v>5</v>
      </c>
      <c r="K678" s="12"/>
      <c r="L678" s="3">
        <v>2</v>
      </c>
      <c r="M678" s="13">
        <v>365.18666666666667</v>
      </c>
      <c r="N678" s="19"/>
      <c r="O678" s="10">
        <f t="shared" si="32"/>
        <v>0</v>
      </c>
      <c r="P678" s="20">
        <f>0.593*N678</f>
        <v>0</v>
      </c>
      <c r="Q678" s="21">
        <f>0.00076*N678</f>
        <v>0</v>
      </c>
      <c r="R678" s="22" t="s">
        <v>2313</v>
      </c>
      <c r="S678" s="4"/>
    </row>
    <row r="679" spans="2:19" ht="96.3" customHeight="1" outlineLevel="5" x14ac:dyDescent="0.2">
      <c r="B679" s="3">
        <v>545</v>
      </c>
      <c r="C679" s="4" t="s">
        <v>2314</v>
      </c>
      <c r="D679" s="4" t="s">
        <v>2315</v>
      </c>
      <c r="E679" s="5" t="s">
        <v>2316</v>
      </c>
      <c r="F679" s="9"/>
      <c r="G679" s="10"/>
      <c r="H679" s="11">
        <v>25</v>
      </c>
      <c r="I679" s="10"/>
      <c r="J679" s="11">
        <v>282</v>
      </c>
      <c r="K679" s="12"/>
      <c r="L679" s="3">
        <v>2</v>
      </c>
      <c r="M679" s="13">
        <v>365.18666666666667</v>
      </c>
      <c r="N679" s="19"/>
      <c r="O679" s="10">
        <f t="shared" si="32"/>
        <v>0</v>
      </c>
      <c r="P679" s="20">
        <f>0.552*N679</f>
        <v>0</v>
      </c>
      <c r="Q679" s="21">
        <f>0.00214*N679</f>
        <v>0</v>
      </c>
      <c r="R679" s="22" t="s">
        <v>2317</v>
      </c>
      <c r="S679" s="4"/>
    </row>
    <row r="680" spans="2:19" ht="96.3" customHeight="1" outlineLevel="5" x14ac:dyDescent="0.2">
      <c r="B680" s="3">
        <v>546</v>
      </c>
      <c r="C680" s="4" t="s">
        <v>2318</v>
      </c>
      <c r="D680" s="4" t="s">
        <v>2319</v>
      </c>
      <c r="E680" s="5" t="s">
        <v>2320</v>
      </c>
      <c r="F680" s="9"/>
      <c r="G680" s="10"/>
      <c r="H680" s="11">
        <v>25</v>
      </c>
      <c r="I680" s="10"/>
      <c r="J680" s="11">
        <v>9</v>
      </c>
      <c r="K680" s="12"/>
      <c r="L680" s="3">
        <v>2</v>
      </c>
      <c r="M680" s="13">
        <v>355.88000000000005</v>
      </c>
      <c r="N680" s="19"/>
      <c r="O680" s="10">
        <f t="shared" si="32"/>
        <v>0</v>
      </c>
      <c r="P680" s="26">
        <f>0.59*N680</f>
        <v>0</v>
      </c>
      <c r="Q680" s="21">
        <f>0.00112*N680</f>
        <v>0</v>
      </c>
      <c r="R680" s="22" t="s">
        <v>2321</v>
      </c>
      <c r="S680" s="4"/>
    </row>
    <row r="681" spans="2:19" ht="96.3" customHeight="1" outlineLevel="5" x14ac:dyDescent="0.2">
      <c r="B681" s="3">
        <v>547</v>
      </c>
      <c r="C681" s="4" t="s">
        <v>2322</v>
      </c>
      <c r="D681" s="4" t="s">
        <v>2323</v>
      </c>
      <c r="E681" s="5" t="s">
        <v>2324</v>
      </c>
      <c r="F681" s="9"/>
      <c r="G681" s="10"/>
      <c r="H681" s="11">
        <v>25</v>
      </c>
      <c r="I681" s="10"/>
      <c r="J681" s="11">
        <v>334</v>
      </c>
      <c r="K681" s="12"/>
      <c r="L681" s="3">
        <v>2</v>
      </c>
      <c r="M681" s="13">
        <v>365.18666666666667</v>
      </c>
      <c r="N681" s="19"/>
      <c r="O681" s="10">
        <f t="shared" si="32"/>
        <v>0</v>
      </c>
      <c r="P681" s="20">
        <f>0.552*N681</f>
        <v>0</v>
      </c>
      <c r="Q681" s="21">
        <f>0.00214*N681</f>
        <v>0</v>
      </c>
      <c r="R681" s="22" t="s">
        <v>2325</v>
      </c>
      <c r="S681" s="4"/>
    </row>
    <row r="682" spans="2:19" ht="96.3" customHeight="1" outlineLevel="5" x14ac:dyDescent="0.2">
      <c r="B682" s="3">
        <v>548</v>
      </c>
      <c r="C682" s="4" t="s">
        <v>2326</v>
      </c>
      <c r="D682" s="4" t="s">
        <v>2327</v>
      </c>
      <c r="E682" s="5" t="s">
        <v>2328</v>
      </c>
      <c r="F682" s="9"/>
      <c r="G682" s="10"/>
      <c r="H682" s="11">
        <v>25</v>
      </c>
      <c r="I682" s="10"/>
      <c r="J682" s="11">
        <v>83</v>
      </c>
      <c r="K682" s="12"/>
      <c r="L682" s="3">
        <v>2</v>
      </c>
      <c r="M682" s="13">
        <v>365.18666666666667</v>
      </c>
      <c r="N682" s="19"/>
      <c r="O682" s="10">
        <f t="shared" si="32"/>
        <v>0</v>
      </c>
      <c r="P682" s="20">
        <f>0.593*N682</f>
        <v>0</v>
      </c>
      <c r="Q682" s="21">
        <f>0.00076*N682</f>
        <v>0</v>
      </c>
      <c r="R682" s="22" t="s">
        <v>2329</v>
      </c>
      <c r="S682" s="4"/>
    </row>
    <row r="683" spans="2:19" ht="96.3" customHeight="1" outlineLevel="5" x14ac:dyDescent="0.2">
      <c r="B683" s="3">
        <v>549</v>
      </c>
      <c r="C683" s="4" t="s">
        <v>2330</v>
      </c>
      <c r="D683" s="4" t="s">
        <v>2331</v>
      </c>
      <c r="E683" s="5" t="s">
        <v>2332</v>
      </c>
      <c r="F683" s="9"/>
      <c r="G683" s="10"/>
      <c r="H683" s="11">
        <v>25</v>
      </c>
      <c r="I683" s="10"/>
      <c r="J683" s="11">
        <v>128</v>
      </c>
      <c r="K683" s="12"/>
      <c r="L683" s="3">
        <v>2</v>
      </c>
      <c r="M683" s="13">
        <v>365.18666666666667</v>
      </c>
      <c r="N683" s="19"/>
      <c r="O683" s="10">
        <f t="shared" si="32"/>
        <v>0</v>
      </c>
      <c r="P683" s="20">
        <f>0.552*N683</f>
        <v>0</v>
      </c>
      <c r="Q683" s="21">
        <f>0.00214*N683</f>
        <v>0</v>
      </c>
      <c r="R683" s="22" t="s">
        <v>2333</v>
      </c>
      <c r="S683" s="4"/>
    </row>
    <row r="684" spans="2:19" ht="12" customHeight="1" outlineLevel="4" collapsed="1" x14ac:dyDescent="0.2">
      <c r="B684" s="37" t="s">
        <v>2334</v>
      </c>
      <c r="C684" s="37"/>
      <c r="D684" s="37"/>
    </row>
    <row r="685" spans="2:19" ht="96.3" customHeight="1" outlineLevel="5" x14ac:dyDescent="0.2">
      <c r="B685" s="3">
        <v>550</v>
      </c>
      <c r="C685" s="4" t="s">
        <v>2335</v>
      </c>
      <c r="D685" s="4" t="s">
        <v>2336</v>
      </c>
      <c r="E685" s="5" t="s">
        <v>2337</v>
      </c>
      <c r="F685" s="9"/>
      <c r="G685" s="10"/>
      <c r="H685" s="11">
        <v>48</v>
      </c>
      <c r="I685" s="10"/>
      <c r="J685" s="11">
        <v>19</v>
      </c>
      <c r="K685" s="12"/>
      <c r="L685" s="3">
        <v>1</v>
      </c>
      <c r="M685" s="13">
        <v>488.42666666666668</v>
      </c>
      <c r="N685" s="19"/>
      <c r="O685" s="10">
        <f>M685*N685</f>
        <v>0</v>
      </c>
      <c r="P685" s="20">
        <f>0.691*N685</f>
        <v>0</v>
      </c>
      <c r="Q685" s="21">
        <f>0.00137*N685</f>
        <v>0</v>
      </c>
      <c r="R685" s="22" t="s">
        <v>2338</v>
      </c>
      <c r="S685" s="4"/>
    </row>
    <row r="686" spans="2:19" ht="96.3" customHeight="1" outlineLevel="5" x14ac:dyDescent="0.2">
      <c r="B686" s="3">
        <v>551</v>
      </c>
      <c r="C686" s="4" t="s">
        <v>2339</v>
      </c>
      <c r="D686" s="4" t="s">
        <v>2340</v>
      </c>
      <c r="E686" s="5" t="s">
        <v>2341</v>
      </c>
      <c r="F686" s="9"/>
      <c r="G686" s="10"/>
      <c r="H686" s="11">
        <v>48</v>
      </c>
      <c r="I686" s="10"/>
      <c r="J686" s="11">
        <v>29</v>
      </c>
      <c r="K686" s="12"/>
      <c r="L686" s="3">
        <v>1</v>
      </c>
      <c r="M686" s="13">
        <v>488.42666666666668</v>
      </c>
      <c r="N686" s="19"/>
      <c r="O686" s="10">
        <f>M686*N686</f>
        <v>0</v>
      </c>
      <c r="P686" s="20">
        <f>0.646*N686</f>
        <v>0</v>
      </c>
      <c r="Q686" s="21">
        <f>0.00146*N686</f>
        <v>0</v>
      </c>
      <c r="R686" s="22" t="s">
        <v>2342</v>
      </c>
      <c r="S686" s="4"/>
    </row>
    <row r="687" spans="2:19" ht="12" customHeight="1" outlineLevel="4" collapsed="1" x14ac:dyDescent="0.2">
      <c r="B687" s="37" t="s">
        <v>1668</v>
      </c>
      <c r="C687" s="37"/>
      <c r="D687" s="37"/>
    </row>
    <row r="688" spans="2:19" ht="96.3" customHeight="1" outlineLevel="5" x14ac:dyDescent="0.2">
      <c r="B688" s="3">
        <v>552</v>
      </c>
      <c r="C688" s="4" t="s">
        <v>2343</v>
      </c>
      <c r="D688" s="4" t="s">
        <v>2344</v>
      </c>
      <c r="E688" s="5" t="s">
        <v>2345</v>
      </c>
      <c r="F688" s="9"/>
      <c r="G688" s="10"/>
      <c r="H688" s="11">
        <v>25</v>
      </c>
      <c r="I688" s="10"/>
      <c r="J688" s="11">
        <v>21</v>
      </c>
      <c r="K688" s="12"/>
      <c r="L688" s="3">
        <v>2</v>
      </c>
      <c r="M688" s="13">
        <v>265.33333333333331</v>
      </c>
      <c r="N688" s="19"/>
      <c r="O688" s="10">
        <f t="shared" ref="O688:O694" si="33">M688*N688</f>
        <v>0</v>
      </c>
      <c r="P688" s="20">
        <f>0.559*N688</f>
        <v>0</v>
      </c>
      <c r="Q688" s="21">
        <f>0.00225*N688</f>
        <v>0</v>
      </c>
      <c r="R688" s="22" t="s">
        <v>2346</v>
      </c>
      <c r="S688" s="4"/>
    </row>
    <row r="689" spans="2:19" ht="96.3" customHeight="1" outlineLevel="5" x14ac:dyDescent="0.2">
      <c r="B689" s="3">
        <v>553</v>
      </c>
      <c r="C689" s="4" t="s">
        <v>2347</v>
      </c>
      <c r="D689" s="4" t="s">
        <v>2348</v>
      </c>
      <c r="E689" s="5" t="s">
        <v>2349</v>
      </c>
      <c r="F689" s="9"/>
      <c r="G689" s="10"/>
      <c r="H689" s="11">
        <v>25</v>
      </c>
      <c r="I689" s="10"/>
      <c r="J689" s="11">
        <v>170</v>
      </c>
      <c r="K689" s="12"/>
      <c r="L689" s="3">
        <v>2</v>
      </c>
      <c r="M689" s="13">
        <v>188.22666666666666</v>
      </c>
      <c r="N689" s="19"/>
      <c r="O689" s="10">
        <f t="shared" si="33"/>
        <v>0</v>
      </c>
      <c r="P689" s="20">
        <f>0.627*N689</f>
        <v>0</v>
      </c>
      <c r="Q689" s="21">
        <f>0.00109*N689</f>
        <v>0</v>
      </c>
      <c r="R689" s="22" t="s">
        <v>2350</v>
      </c>
      <c r="S689" s="4"/>
    </row>
    <row r="690" spans="2:19" ht="96.3" customHeight="1" outlineLevel="5" x14ac:dyDescent="0.2">
      <c r="B690" s="3">
        <v>554</v>
      </c>
      <c r="C690" s="4" t="s">
        <v>2351</v>
      </c>
      <c r="D690" s="4" t="s">
        <v>2352</v>
      </c>
      <c r="E690" s="5" t="s">
        <v>2353</v>
      </c>
      <c r="F690" s="9"/>
      <c r="G690" s="10"/>
      <c r="H690" s="11">
        <v>25</v>
      </c>
      <c r="I690" s="10"/>
      <c r="J690" s="11">
        <v>230</v>
      </c>
      <c r="K690" s="12"/>
      <c r="L690" s="3">
        <v>2</v>
      </c>
      <c r="M690" s="13">
        <v>260.40000000000003</v>
      </c>
      <c r="N690" s="19"/>
      <c r="O690" s="10">
        <f t="shared" si="33"/>
        <v>0</v>
      </c>
      <c r="P690" s="26">
        <f>0.56*N690</f>
        <v>0</v>
      </c>
      <c r="Q690" s="21">
        <f>0.00079*N690</f>
        <v>0</v>
      </c>
      <c r="R690" s="22" t="s">
        <v>2354</v>
      </c>
      <c r="S690" s="4"/>
    </row>
    <row r="691" spans="2:19" ht="96.3" customHeight="1" outlineLevel="5" x14ac:dyDescent="0.2">
      <c r="B691" s="3">
        <v>555</v>
      </c>
      <c r="C691" s="4" t="s">
        <v>2355</v>
      </c>
      <c r="D691" s="4" t="s">
        <v>2356</v>
      </c>
      <c r="E691" s="5" t="s">
        <v>2357</v>
      </c>
      <c r="F691" s="9"/>
      <c r="G691" s="10"/>
      <c r="H691" s="11">
        <v>25</v>
      </c>
      <c r="I691" s="10"/>
      <c r="J691" s="11">
        <v>269</v>
      </c>
      <c r="K691" s="12"/>
      <c r="L691" s="3">
        <v>2</v>
      </c>
      <c r="M691" s="13">
        <v>260.40000000000003</v>
      </c>
      <c r="N691" s="19"/>
      <c r="O691" s="10">
        <f t="shared" si="33"/>
        <v>0</v>
      </c>
      <c r="P691" s="26">
        <f>0.56*N691</f>
        <v>0</v>
      </c>
      <c r="Q691" s="21">
        <f>0.00079*N691</f>
        <v>0</v>
      </c>
      <c r="R691" s="22" t="s">
        <v>2358</v>
      </c>
      <c r="S691" s="4"/>
    </row>
    <row r="692" spans="2:19" ht="96.3" customHeight="1" outlineLevel="5" x14ac:dyDescent="0.2">
      <c r="B692" s="3">
        <v>556</v>
      </c>
      <c r="C692" s="4" t="s">
        <v>2359</v>
      </c>
      <c r="D692" s="4" t="s">
        <v>2360</v>
      </c>
      <c r="E692" s="5" t="s">
        <v>2361</v>
      </c>
      <c r="F692" s="9"/>
      <c r="G692" s="10"/>
      <c r="H692" s="11">
        <v>25</v>
      </c>
      <c r="I692" s="10"/>
      <c r="J692" s="11">
        <v>248</v>
      </c>
      <c r="K692" s="12"/>
      <c r="L692" s="3">
        <v>2</v>
      </c>
      <c r="M692" s="13">
        <v>260.40000000000003</v>
      </c>
      <c r="N692" s="19"/>
      <c r="O692" s="10">
        <f t="shared" si="33"/>
        <v>0</v>
      </c>
      <c r="P692" s="26">
        <f>0.56*N692</f>
        <v>0</v>
      </c>
      <c r="Q692" s="21">
        <f>0.00079*N692</f>
        <v>0</v>
      </c>
      <c r="R692" s="22" t="s">
        <v>2362</v>
      </c>
      <c r="S692" s="4"/>
    </row>
    <row r="693" spans="2:19" ht="96.3" customHeight="1" outlineLevel="5" x14ac:dyDescent="0.2">
      <c r="B693" s="3">
        <v>557</v>
      </c>
      <c r="C693" s="4" t="s">
        <v>2363</v>
      </c>
      <c r="D693" s="4" t="s">
        <v>2364</v>
      </c>
      <c r="E693" s="5" t="s">
        <v>2365</v>
      </c>
      <c r="F693" s="9"/>
      <c r="G693" s="10"/>
      <c r="H693" s="11">
        <v>25</v>
      </c>
      <c r="I693" s="10"/>
      <c r="J693" s="11">
        <v>74</v>
      </c>
      <c r="K693" s="12"/>
      <c r="L693" s="3">
        <v>2</v>
      </c>
      <c r="M693" s="13">
        <v>132</v>
      </c>
      <c r="N693" s="19"/>
      <c r="O693" s="10">
        <f t="shared" si="33"/>
        <v>0</v>
      </c>
      <c r="P693" s="26">
        <f>0.59*N693</f>
        <v>0</v>
      </c>
      <c r="Q693" s="21">
        <f>0.00112*N693</f>
        <v>0</v>
      </c>
      <c r="R693" s="22" t="s">
        <v>2366</v>
      </c>
      <c r="S693" s="4" t="s">
        <v>2367</v>
      </c>
    </row>
    <row r="694" spans="2:19" ht="96.3" customHeight="1" outlineLevel="5" x14ac:dyDescent="0.2">
      <c r="B694" s="3">
        <v>558</v>
      </c>
      <c r="C694" s="4" t="s">
        <v>2368</v>
      </c>
      <c r="D694" s="4" t="s">
        <v>2369</v>
      </c>
      <c r="E694" s="5" t="s">
        <v>2370</v>
      </c>
      <c r="F694" s="9"/>
      <c r="G694" s="10"/>
      <c r="H694" s="11">
        <v>25</v>
      </c>
      <c r="I694" s="10"/>
      <c r="J694" s="11">
        <v>40</v>
      </c>
      <c r="K694" s="12"/>
      <c r="L694" s="3">
        <v>2</v>
      </c>
      <c r="M694" s="13">
        <v>265.33333333333331</v>
      </c>
      <c r="N694" s="19"/>
      <c r="O694" s="10">
        <f t="shared" si="33"/>
        <v>0</v>
      </c>
      <c r="P694" s="20">
        <f>0.559*N694</f>
        <v>0</v>
      </c>
      <c r="Q694" s="21">
        <f>0.00225*N694</f>
        <v>0</v>
      </c>
      <c r="R694" s="22" t="s">
        <v>2371</v>
      </c>
      <c r="S694" s="4"/>
    </row>
    <row r="695" spans="2:19" ht="12" customHeight="1" outlineLevel="3" x14ac:dyDescent="0.2">
      <c r="B695" s="36" t="s">
        <v>2372</v>
      </c>
      <c r="C695" s="36"/>
      <c r="D695" s="36"/>
    </row>
    <row r="696" spans="2:19" ht="12" customHeight="1" outlineLevel="4" collapsed="1" x14ac:dyDescent="0.2">
      <c r="B696" s="37" t="s">
        <v>880</v>
      </c>
      <c r="C696" s="37"/>
      <c r="D696" s="37"/>
    </row>
    <row r="697" spans="2:19" ht="96.3" customHeight="1" outlineLevel="5" x14ac:dyDescent="0.2">
      <c r="B697" s="3">
        <v>559</v>
      </c>
      <c r="C697" s="4" t="s">
        <v>2373</v>
      </c>
      <c r="D697" s="4" t="s">
        <v>2374</v>
      </c>
      <c r="E697" s="5" t="s">
        <v>2375</v>
      </c>
      <c r="F697" s="9"/>
      <c r="G697" s="10"/>
      <c r="H697" s="11">
        <v>50</v>
      </c>
      <c r="I697" s="10"/>
      <c r="J697" s="10" t="s">
        <v>27</v>
      </c>
      <c r="K697" s="12"/>
      <c r="L697" s="3">
        <v>50</v>
      </c>
      <c r="M697" s="13">
        <v>49.293333333333329</v>
      </c>
      <c r="N697" s="19"/>
      <c r="O697" s="10">
        <f>M697*N697</f>
        <v>0</v>
      </c>
      <c r="P697" s="20">
        <f>0.552*N697</f>
        <v>0</v>
      </c>
      <c r="Q697" s="21">
        <f>0.00214*N697</f>
        <v>0</v>
      </c>
      <c r="R697" s="22" t="s">
        <v>2376</v>
      </c>
      <c r="S697" s="4"/>
    </row>
    <row r="698" spans="2:19" ht="96.3" customHeight="1" outlineLevel="5" x14ac:dyDescent="0.2">
      <c r="B698" s="3">
        <v>560</v>
      </c>
      <c r="C698" s="4" t="s">
        <v>2377</v>
      </c>
      <c r="D698" s="4" t="s">
        <v>2378</v>
      </c>
      <c r="E698" s="5" t="s">
        <v>2379</v>
      </c>
      <c r="F698" s="9"/>
      <c r="G698" s="10"/>
      <c r="H698" s="11">
        <v>50</v>
      </c>
      <c r="I698" s="10"/>
      <c r="J698" s="10" t="s">
        <v>27</v>
      </c>
      <c r="K698" s="12"/>
      <c r="L698" s="3">
        <v>50</v>
      </c>
      <c r="M698" s="13">
        <v>41.36</v>
      </c>
      <c r="N698" s="19"/>
      <c r="O698" s="10">
        <f>M698*N698</f>
        <v>0</v>
      </c>
      <c r="P698" s="20">
        <f>0.047*N698</f>
        <v>0</v>
      </c>
      <c r="Q698" s="21">
        <f>0.00106*N698</f>
        <v>0</v>
      </c>
      <c r="R698" s="22" t="s">
        <v>2380</v>
      </c>
      <c r="S698" s="4"/>
    </row>
    <row r="699" spans="2:19" ht="12" customHeight="1" outlineLevel="4" collapsed="1" x14ac:dyDescent="0.2">
      <c r="B699" s="37" t="s">
        <v>2334</v>
      </c>
      <c r="C699" s="37"/>
      <c r="D699" s="37"/>
    </row>
    <row r="700" spans="2:19" ht="96.3" customHeight="1" outlineLevel="5" x14ac:dyDescent="0.2">
      <c r="B700" s="3">
        <v>561</v>
      </c>
      <c r="C700" s="4" t="s">
        <v>2381</v>
      </c>
      <c r="D700" s="4" t="s">
        <v>2382</v>
      </c>
      <c r="E700" s="5" t="s">
        <v>2383</v>
      </c>
      <c r="F700" s="9"/>
      <c r="G700" s="10"/>
      <c r="H700" s="11">
        <v>48</v>
      </c>
      <c r="I700" s="10"/>
      <c r="J700" s="10" t="s">
        <v>27</v>
      </c>
      <c r="K700" s="12"/>
      <c r="L700" s="3">
        <v>48</v>
      </c>
      <c r="M700" s="13">
        <v>56.173333333333339</v>
      </c>
      <c r="N700" s="19"/>
      <c r="O700" s="10">
        <f>M700*N700</f>
        <v>0</v>
      </c>
      <c r="P700" s="20">
        <f>0.111*N700</f>
        <v>0</v>
      </c>
      <c r="Q700" s="21">
        <f>0.00118*N700</f>
        <v>0</v>
      </c>
      <c r="R700" s="22" t="s">
        <v>2384</v>
      </c>
      <c r="S700" s="4"/>
    </row>
    <row r="701" spans="2:19" ht="12" customHeight="1" outlineLevel="4" collapsed="1" x14ac:dyDescent="0.2">
      <c r="B701" s="37" t="s">
        <v>1668</v>
      </c>
      <c r="C701" s="37"/>
      <c r="D701" s="37"/>
    </row>
    <row r="702" spans="2:19" ht="96.3" customHeight="1" outlineLevel="5" x14ac:dyDescent="0.2">
      <c r="B702" s="3">
        <v>562</v>
      </c>
      <c r="C702" s="4" t="s">
        <v>2385</v>
      </c>
      <c r="D702" s="4" t="s">
        <v>2386</v>
      </c>
      <c r="E702" s="5" t="s">
        <v>2387</v>
      </c>
      <c r="F702" s="9"/>
      <c r="G702" s="10"/>
      <c r="H702" s="11">
        <v>50</v>
      </c>
      <c r="I702" s="10"/>
      <c r="J702" s="10" t="s">
        <v>27</v>
      </c>
      <c r="K702" s="12"/>
      <c r="L702" s="3">
        <v>50</v>
      </c>
      <c r="M702" s="13">
        <v>26.040000000000003</v>
      </c>
      <c r="N702" s="19"/>
      <c r="O702" s="10">
        <f>M702*N702</f>
        <v>0</v>
      </c>
      <c r="P702" s="26">
        <f>0.05*N702</f>
        <v>0</v>
      </c>
      <c r="Q702" s="21">
        <f>0.00044*N702</f>
        <v>0</v>
      </c>
      <c r="R702" s="22" t="s">
        <v>2388</v>
      </c>
      <c r="S702" s="4"/>
    </row>
    <row r="703" spans="2:19" ht="12" customHeight="1" outlineLevel="2" x14ac:dyDescent="0.2">
      <c r="B703" s="35" t="s">
        <v>2389</v>
      </c>
      <c r="C703" s="35"/>
      <c r="D703" s="35"/>
    </row>
    <row r="704" spans="2:19" ht="12" customHeight="1" outlineLevel="3" x14ac:dyDescent="0.2">
      <c r="B704" s="36" t="s">
        <v>2390</v>
      </c>
      <c r="C704" s="36"/>
      <c r="D704" s="36"/>
    </row>
    <row r="705" spans="2:19" ht="12" customHeight="1" outlineLevel="4" x14ac:dyDescent="0.2">
      <c r="B705" s="37" t="s">
        <v>2391</v>
      </c>
      <c r="C705" s="37"/>
      <c r="D705" s="37"/>
    </row>
    <row r="706" spans="2:19" ht="12" customHeight="1" outlineLevel="5" collapsed="1" x14ac:dyDescent="0.2">
      <c r="B706" s="38" t="s">
        <v>2392</v>
      </c>
      <c r="C706" s="38"/>
      <c r="D706" s="38"/>
    </row>
    <row r="707" spans="2:19" ht="96.3" customHeight="1" outlineLevel="6" x14ac:dyDescent="0.2">
      <c r="B707" s="3">
        <v>563</v>
      </c>
      <c r="C707" s="4" t="s">
        <v>2393</v>
      </c>
      <c r="D707" s="4" t="s">
        <v>2394</v>
      </c>
      <c r="E707" s="5" t="s">
        <v>2395</v>
      </c>
      <c r="F707" s="9"/>
      <c r="G707" s="10"/>
      <c r="H707" s="11">
        <v>6</v>
      </c>
      <c r="I707" s="10"/>
      <c r="J707" s="11">
        <v>67</v>
      </c>
      <c r="K707" s="12"/>
      <c r="L707" s="3">
        <v>1</v>
      </c>
      <c r="M707" s="28">
        <v>1465.3333333333333</v>
      </c>
      <c r="N707" s="19"/>
      <c r="O707" s="10">
        <f>M707*N707</f>
        <v>0</v>
      </c>
      <c r="P707" s="26">
        <f>3.52*N707</f>
        <v>0</v>
      </c>
      <c r="Q707" s="27">
        <f>0.0174*N707</f>
        <v>0</v>
      </c>
      <c r="R707" s="22" t="s">
        <v>2396</v>
      </c>
      <c r="S707" s="4"/>
    </row>
    <row r="708" spans="2:19" ht="96.3" customHeight="1" outlineLevel="6" x14ac:dyDescent="0.2">
      <c r="B708" s="3">
        <v>564</v>
      </c>
      <c r="C708" s="4" t="s">
        <v>2397</v>
      </c>
      <c r="D708" s="4" t="s">
        <v>2398</v>
      </c>
      <c r="E708" s="5" t="s">
        <v>2399</v>
      </c>
      <c r="F708" s="9"/>
      <c r="G708" s="10"/>
      <c r="H708" s="11">
        <v>6</v>
      </c>
      <c r="I708" s="10"/>
      <c r="J708" s="11">
        <v>34</v>
      </c>
      <c r="K708" s="12"/>
      <c r="L708" s="3">
        <v>1</v>
      </c>
      <c r="M708" s="28">
        <v>1465.3333333333333</v>
      </c>
      <c r="N708" s="19"/>
      <c r="O708" s="10">
        <f>M708*N708</f>
        <v>0</v>
      </c>
      <c r="P708" s="26">
        <f>3.52*N708</f>
        <v>0</v>
      </c>
      <c r="Q708" s="21">
        <f>0.01731*N708</f>
        <v>0</v>
      </c>
      <c r="R708" s="22" t="s">
        <v>2400</v>
      </c>
      <c r="S708" s="4"/>
    </row>
    <row r="709" spans="2:19" ht="96.3" customHeight="1" outlineLevel="6" x14ac:dyDescent="0.2">
      <c r="B709" s="3">
        <v>565</v>
      </c>
      <c r="C709" s="4" t="s">
        <v>2401</v>
      </c>
      <c r="D709" s="4" t="s">
        <v>2402</v>
      </c>
      <c r="E709" s="5" t="s">
        <v>2403</v>
      </c>
      <c r="F709" s="9"/>
      <c r="G709" s="10"/>
      <c r="H709" s="11">
        <v>6</v>
      </c>
      <c r="I709" s="10"/>
      <c r="J709" s="11">
        <v>38</v>
      </c>
      <c r="K709" s="12"/>
      <c r="L709" s="3">
        <v>1</v>
      </c>
      <c r="M709" s="28">
        <v>1598.6666666666667</v>
      </c>
      <c r="N709" s="19"/>
      <c r="O709" s="10">
        <f>M709*N709</f>
        <v>0</v>
      </c>
      <c r="P709" s="26">
        <f>3.48*N709</f>
        <v>0</v>
      </c>
      <c r="Q709" s="21">
        <f>0.01743*N709</f>
        <v>0</v>
      </c>
      <c r="R709" s="22" t="s">
        <v>2404</v>
      </c>
      <c r="S709" s="4"/>
    </row>
    <row r="710" spans="2:19" ht="12" customHeight="1" outlineLevel="4" x14ac:dyDescent="0.2">
      <c r="B710" s="37" t="s">
        <v>2405</v>
      </c>
      <c r="C710" s="37"/>
      <c r="D710" s="37"/>
    </row>
    <row r="711" spans="2:19" ht="12" customHeight="1" outlineLevel="5" collapsed="1" x14ac:dyDescent="0.2">
      <c r="B711" s="38" t="s">
        <v>2406</v>
      </c>
      <c r="C711" s="38"/>
      <c r="D711" s="38"/>
    </row>
    <row r="712" spans="2:19" ht="96.3" customHeight="1" outlineLevel="6" x14ac:dyDescent="0.2">
      <c r="B712" s="3">
        <v>566</v>
      </c>
      <c r="C712" s="4" t="s">
        <v>2407</v>
      </c>
      <c r="D712" s="4" t="s">
        <v>2408</v>
      </c>
      <c r="E712" s="5" t="s">
        <v>2409</v>
      </c>
      <c r="F712" s="9"/>
      <c r="G712" s="10"/>
      <c r="H712" s="11">
        <v>12</v>
      </c>
      <c r="I712" s="10"/>
      <c r="J712" s="11">
        <v>41</v>
      </c>
      <c r="K712" s="12"/>
      <c r="L712" s="3">
        <v>1</v>
      </c>
      <c r="M712" s="13">
        <v>265.33333333333331</v>
      </c>
      <c r="N712" s="19"/>
      <c r="O712" s="10">
        <f>M712*N712</f>
        <v>0</v>
      </c>
      <c r="P712" s="20">
        <f>0.283*N712</f>
        <v>0</v>
      </c>
      <c r="Q712" s="21">
        <f>0.00074*N712</f>
        <v>0</v>
      </c>
      <c r="R712" s="22" t="s">
        <v>2410</v>
      </c>
      <c r="S712" s="4"/>
    </row>
    <row r="713" spans="2:19" ht="12" customHeight="1" outlineLevel="5" collapsed="1" x14ac:dyDescent="0.2">
      <c r="B713" s="38" t="s">
        <v>2411</v>
      </c>
      <c r="C713" s="38"/>
      <c r="D713" s="38"/>
    </row>
    <row r="714" spans="2:19" ht="96.3" customHeight="1" outlineLevel="6" x14ac:dyDescent="0.2">
      <c r="B714" s="3">
        <v>567</v>
      </c>
      <c r="C714" s="4" t="s">
        <v>2412</v>
      </c>
      <c r="D714" s="4" t="s">
        <v>2413</v>
      </c>
      <c r="E714" s="5" t="s">
        <v>2414</v>
      </c>
      <c r="F714" s="9"/>
      <c r="G714" s="10"/>
      <c r="H714" s="11">
        <v>12</v>
      </c>
      <c r="I714" s="10"/>
      <c r="J714" s="11">
        <v>5</v>
      </c>
      <c r="K714" s="12"/>
      <c r="L714" s="3">
        <v>1</v>
      </c>
      <c r="M714" s="13">
        <v>265.33333333333331</v>
      </c>
      <c r="N714" s="19"/>
      <c r="O714" s="10">
        <f>M714*N714</f>
        <v>0</v>
      </c>
      <c r="P714" s="20">
        <f>0.417*N714</f>
        <v>0</v>
      </c>
      <c r="Q714" s="21">
        <f>0.00393*N714</f>
        <v>0</v>
      </c>
      <c r="R714" s="22" t="s">
        <v>2415</v>
      </c>
      <c r="S714" s="4"/>
    </row>
    <row r="715" spans="2:19" ht="12" customHeight="1" outlineLevel="4" x14ac:dyDescent="0.2">
      <c r="B715" s="37" t="s">
        <v>2416</v>
      </c>
      <c r="C715" s="37"/>
      <c r="D715" s="37"/>
    </row>
    <row r="716" spans="2:19" ht="12" customHeight="1" outlineLevel="5" collapsed="1" x14ac:dyDescent="0.2">
      <c r="B716" s="38" t="s">
        <v>2417</v>
      </c>
      <c r="C716" s="38"/>
      <c r="D716" s="38"/>
    </row>
    <row r="717" spans="2:19" ht="96.3" customHeight="1" outlineLevel="6" x14ac:dyDescent="0.2">
      <c r="B717" s="3">
        <v>568</v>
      </c>
      <c r="C717" s="4" t="s">
        <v>2418</v>
      </c>
      <c r="D717" s="4" t="s">
        <v>2419</v>
      </c>
      <c r="E717" s="5" t="s">
        <v>2420</v>
      </c>
      <c r="F717" s="9"/>
      <c r="G717" s="10"/>
      <c r="H717" s="11">
        <v>12</v>
      </c>
      <c r="I717" s="10"/>
      <c r="J717" s="11">
        <v>60</v>
      </c>
      <c r="K717" s="12"/>
      <c r="L717" s="3">
        <v>6</v>
      </c>
      <c r="M717" s="13">
        <v>71.906666666666666</v>
      </c>
      <c r="N717" s="19"/>
      <c r="O717" s="10">
        <f>M717*N717</f>
        <v>0</v>
      </c>
      <c r="P717" s="20">
        <f>0.077*N717</f>
        <v>0</v>
      </c>
      <c r="Q717" s="21">
        <f>0.00126*N717</f>
        <v>0</v>
      </c>
      <c r="R717" s="22" t="s">
        <v>2421</v>
      </c>
      <c r="S717" s="4"/>
    </row>
    <row r="718" spans="2:19" ht="96.3" customHeight="1" outlineLevel="6" x14ac:dyDescent="0.2">
      <c r="B718" s="3">
        <v>569</v>
      </c>
      <c r="C718" s="4" t="s">
        <v>2422</v>
      </c>
      <c r="D718" s="4" t="s">
        <v>2423</v>
      </c>
      <c r="E718" s="5" t="s">
        <v>2424</v>
      </c>
      <c r="F718" s="9"/>
      <c r="G718" s="10"/>
      <c r="H718" s="11">
        <v>12</v>
      </c>
      <c r="I718" s="10"/>
      <c r="J718" s="11">
        <v>60</v>
      </c>
      <c r="K718" s="12"/>
      <c r="L718" s="3">
        <v>6</v>
      </c>
      <c r="M718" s="13">
        <v>70.373333333333335</v>
      </c>
      <c r="N718" s="19"/>
      <c r="O718" s="10">
        <f>M718*N718</f>
        <v>0</v>
      </c>
      <c r="P718" s="20">
        <f>0.077*N718</f>
        <v>0</v>
      </c>
      <c r="Q718" s="21">
        <f>0.00126*N718</f>
        <v>0</v>
      </c>
      <c r="R718" s="22" t="s">
        <v>2425</v>
      </c>
      <c r="S718" s="4"/>
    </row>
    <row r="719" spans="2:19" ht="12" customHeight="1" outlineLevel="5" collapsed="1" x14ac:dyDescent="0.2">
      <c r="B719" s="38" t="s">
        <v>2426</v>
      </c>
      <c r="C719" s="38"/>
      <c r="D719" s="38"/>
    </row>
    <row r="720" spans="2:19" ht="96.3" customHeight="1" outlineLevel="6" x14ac:dyDescent="0.2">
      <c r="B720" s="3">
        <v>570</v>
      </c>
      <c r="C720" s="4" t="s">
        <v>2427</v>
      </c>
      <c r="D720" s="4" t="s">
        <v>2428</v>
      </c>
      <c r="E720" s="5" t="s">
        <v>2429</v>
      </c>
      <c r="F720" s="9"/>
      <c r="G720" s="10"/>
      <c r="H720" s="11">
        <v>12</v>
      </c>
      <c r="I720" s="10"/>
      <c r="J720" s="10" t="s">
        <v>27</v>
      </c>
      <c r="K720" s="12"/>
      <c r="L720" s="3">
        <v>7</v>
      </c>
      <c r="M720" s="13">
        <v>56.506666666666668</v>
      </c>
      <c r="N720" s="19"/>
      <c r="O720" s="10">
        <f t="shared" ref="O720:O726" si="34">M720*N720</f>
        <v>0</v>
      </c>
      <c r="P720" s="20">
        <f>0.105*N720</f>
        <v>0</v>
      </c>
      <c r="Q720" s="21">
        <f>0.00122*N720</f>
        <v>0</v>
      </c>
      <c r="R720" s="22" t="s">
        <v>2430</v>
      </c>
      <c r="S720" s="4"/>
    </row>
    <row r="721" spans="2:19" ht="96.3" customHeight="1" outlineLevel="6" x14ac:dyDescent="0.2">
      <c r="B721" s="3">
        <v>571</v>
      </c>
      <c r="C721" s="4" t="s">
        <v>2431</v>
      </c>
      <c r="D721" s="4" t="s">
        <v>2432</v>
      </c>
      <c r="E721" s="5" t="s">
        <v>2433</v>
      </c>
      <c r="F721" s="9"/>
      <c r="G721" s="10"/>
      <c r="H721" s="11">
        <v>12</v>
      </c>
      <c r="I721" s="10"/>
      <c r="J721" s="11">
        <v>97</v>
      </c>
      <c r="K721" s="12"/>
      <c r="L721" s="3">
        <v>4</v>
      </c>
      <c r="M721" s="13">
        <v>102.89333333333333</v>
      </c>
      <c r="N721" s="19"/>
      <c r="O721" s="10">
        <f t="shared" si="34"/>
        <v>0</v>
      </c>
      <c r="P721" s="20">
        <f>0.117*N721</f>
        <v>0</v>
      </c>
      <c r="Q721" s="21">
        <f>0.00245*N721</f>
        <v>0</v>
      </c>
      <c r="R721" s="22" t="s">
        <v>2434</v>
      </c>
      <c r="S721" s="4"/>
    </row>
    <row r="722" spans="2:19" ht="96.3" customHeight="1" outlineLevel="6" x14ac:dyDescent="0.2">
      <c r="B722" s="3">
        <v>572</v>
      </c>
      <c r="C722" s="4" t="s">
        <v>2435</v>
      </c>
      <c r="D722" s="4" t="s">
        <v>2436</v>
      </c>
      <c r="E722" s="5" t="s">
        <v>2437</v>
      </c>
      <c r="F722" s="9"/>
      <c r="G722" s="10"/>
      <c r="H722" s="11">
        <v>12</v>
      </c>
      <c r="I722" s="10"/>
      <c r="J722" s="10" t="s">
        <v>27</v>
      </c>
      <c r="K722" s="12"/>
      <c r="L722" s="3">
        <v>7</v>
      </c>
      <c r="M722" s="13">
        <v>55.293333333333329</v>
      </c>
      <c r="N722" s="19"/>
      <c r="O722" s="10">
        <f t="shared" si="34"/>
        <v>0</v>
      </c>
      <c r="P722" s="20">
        <f>0.103*N722</f>
        <v>0</v>
      </c>
      <c r="Q722" s="21">
        <f>0.00028*N722</f>
        <v>0</v>
      </c>
      <c r="R722" s="22" t="s">
        <v>2438</v>
      </c>
      <c r="S722" s="4"/>
    </row>
    <row r="723" spans="2:19" ht="96.3" customHeight="1" outlineLevel="6" x14ac:dyDescent="0.2">
      <c r="B723" s="3">
        <v>573</v>
      </c>
      <c r="C723" s="4" t="s">
        <v>2439</v>
      </c>
      <c r="D723" s="4" t="s">
        <v>2440</v>
      </c>
      <c r="E723" s="5" t="s">
        <v>2441</v>
      </c>
      <c r="F723" s="9"/>
      <c r="G723" s="10"/>
      <c r="H723" s="11">
        <v>12</v>
      </c>
      <c r="I723" s="10"/>
      <c r="J723" s="11">
        <v>110</v>
      </c>
      <c r="K723" s="12"/>
      <c r="L723" s="3">
        <v>4</v>
      </c>
      <c r="M723" s="13">
        <v>100.61333333333333</v>
      </c>
      <c r="N723" s="19"/>
      <c r="O723" s="10">
        <f t="shared" si="34"/>
        <v>0</v>
      </c>
      <c r="P723" s="20">
        <f>0.126*N723</f>
        <v>0</v>
      </c>
      <c r="Q723" s="27">
        <f>0.0016*N723</f>
        <v>0</v>
      </c>
      <c r="R723" s="22" t="s">
        <v>2442</v>
      </c>
      <c r="S723" s="4"/>
    </row>
    <row r="724" spans="2:19" ht="96.3" customHeight="1" outlineLevel="6" x14ac:dyDescent="0.2">
      <c r="B724" s="3">
        <v>574</v>
      </c>
      <c r="C724" s="4" t="s">
        <v>2443</v>
      </c>
      <c r="D724" s="4" t="s">
        <v>2444</v>
      </c>
      <c r="E724" s="5" t="s">
        <v>2445</v>
      </c>
      <c r="F724" s="9"/>
      <c r="G724" s="10"/>
      <c r="H724" s="11">
        <v>12</v>
      </c>
      <c r="I724" s="10"/>
      <c r="J724" s="11">
        <v>14</v>
      </c>
      <c r="K724" s="12"/>
      <c r="L724" s="3">
        <v>6</v>
      </c>
      <c r="M724" s="13">
        <v>83.106666666666669</v>
      </c>
      <c r="N724" s="19"/>
      <c r="O724" s="10">
        <f t="shared" si="34"/>
        <v>0</v>
      </c>
      <c r="P724" s="20">
        <f>0.114*N724</f>
        <v>0</v>
      </c>
      <c r="Q724" s="21">
        <f>0.00162*N724</f>
        <v>0</v>
      </c>
      <c r="R724" s="22" t="s">
        <v>2446</v>
      </c>
      <c r="S724" s="4"/>
    </row>
    <row r="725" spans="2:19" ht="96.3" customHeight="1" outlineLevel="6" x14ac:dyDescent="0.2">
      <c r="B725" s="3">
        <v>575</v>
      </c>
      <c r="C725" s="4" t="s">
        <v>2447</v>
      </c>
      <c r="D725" s="4" t="s">
        <v>2448</v>
      </c>
      <c r="E725" s="5" t="s">
        <v>2449</v>
      </c>
      <c r="F725" s="9"/>
      <c r="G725" s="10"/>
      <c r="H725" s="11">
        <v>10</v>
      </c>
      <c r="I725" s="10"/>
      <c r="J725" s="11">
        <v>398</v>
      </c>
      <c r="K725" s="12"/>
      <c r="L725" s="3">
        <v>5</v>
      </c>
      <c r="M725" s="13">
        <v>71.61333333333333</v>
      </c>
      <c r="N725" s="19"/>
      <c r="O725" s="10">
        <f t="shared" si="34"/>
        <v>0</v>
      </c>
      <c r="P725" s="20">
        <f>0.094*N725</f>
        <v>0</v>
      </c>
      <c r="Q725" s="21">
        <f>0.00126*N725</f>
        <v>0</v>
      </c>
      <c r="R725" s="22" t="s">
        <v>2450</v>
      </c>
      <c r="S725" s="4"/>
    </row>
    <row r="726" spans="2:19" ht="96.3" customHeight="1" outlineLevel="6" x14ac:dyDescent="0.2">
      <c r="B726" s="3">
        <v>576</v>
      </c>
      <c r="C726" s="4" t="s">
        <v>2451</v>
      </c>
      <c r="D726" s="4" t="s">
        <v>2452</v>
      </c>
      <c r="E726" s="5" t="s">
        <v>2453</v>
      </c>
      <c r="F726" s="9"/>
      <c r="G726" s="10"/>
      <c r="H726" s="11">
        <v>10</v>
      </c>
      <c r="I726" s="10"/>
      <c r="J726" s="11">
        <v>148</v>
      </c>
      <c r="K726" s="12"/>
      <c r="L726" s="3">
        <v>5</v>
      </c>
      <c r="M726" s="13">
        <v>71.61333333333333</v>
      </c>
      <c r="N726" s="19"/>
      <c r="O726" s="10">
        <f t="shared" si="34"/>
        <v>0</v>
      </c>
      <c r="P726" s="20">
        <f>0.093*N726</f>
        <v>0</v>
      </c>
      <c r="Q726" s="21">
        <f>0.00146*N726</f>
        <v>0</v>
      </c>
      <c r="R726" s="22" t="s">
        <v>2454</v>
      </c>
      <c r="S726" s="4"/>
    </row>
    <row r="727" spans="2:19" ht="12" customHeight="1" outlineLevel="5" collapsed="1" x14ac:dyDescent="0.2">
      <c r="B727" s="38" t="s">
        <v>2455</v>
      </c>
      <c r="C727" s="38"/>
      <c r="D727" s="38"/>
    </row>
    <row r="728" spans="2:19" ht="96.3" customHeight="1" outlineLevel="6" x14ac:dyDescent="0.2">
      <c r="B728" s="3">
        <v>577</v>
      </c>
      <c r="C728" s="4" t="s">
        <v>2456</v>
      </c>
      <c r="D728" s="4" t="s">
        <v>2457</v>
      </c>
      <c r="E728" s="5" t="s">
        <v>2458</v>
      </c>
      <c r="F728" s="9"/>
      <c r="G728" s="10"/>
      <c r="H728" s="11">
        <v>12</v>
      </c>
      <c r="I728" s="10"/>
      <c r="J728" s="10" t="s">
        <v>27</v>
      </c>
      <c r="K728" s="12"/>
      <c r="L728" s="3">
        <v>5</v>
      </c>
      <c r="M728" s="13">
        <v>79.506666666666675</v>
      </c>
      <c r="N728" s="19"/>
      <c r="O728" s="10">
        <f>M728*N728</f>
        <v>0</v>
      </c>
      <c r="P728" s="20">
        <f>0.137*N728</f>
        <v>0</v>
      </c>
      <c r="Q728" s="21">
        <f>0.00245*N728</f>
        <v>0</v>
      </c>
      <c r="R728" s="22" t="s">
        <v>2459</v>
      </c>
      <c r="S728" s="4"/>
    </row>
    <row r="729" spans="2:19" ht="96.3" customHeight="1" outlineLevel="6" x14ac:dyDescent="0.2">
      <c r="B729" s="3">
        <v>578</v>
      </c>
      <c r="C729" s="4" t="s">
        <v>2460</v>
      </c>
      <c r="D729" s="4" t="s">
        <v>2461</v>
      </c>
      <c r="E729" s="5" t="s">
        <v>2462</v>
      </c>
      <c r="F729" s="9"/>
      <c r="G729" s="10"/>
      <c r="H729" s="11">
        <v>12</v>
      </c>
      <c r="I729" s="10"/>
      <c r="J729" s="11">
        <v>5</v>
      </c>
      <c r="K729" s="12"/>
      <c r="L729" s="3">
        <v>5</v>
      </c>
      <c r="M729" s="13">
        <v>119.86666666666667</v>
      </c>
      <c r="N729" s="19"/>
      <c r="O729" s="10">
        <f>M729*N729</f>
        <v>0</v>
      </c>
      <c r="P729" s="20">
        <f>0.181*N729</f>
        <v>0</v>
      </c>
      <c r="Q729" s="21">
        <f>0.00387*N729</f>
        <v>0</v>
      </c>
      <c r="R729" s="22" t="s">
        <v>2463</v>
      </c>
      <c r="S729" s="4"/>
    </row>
    <row r="730" spans="2:19" ht="96.3" customHeight="1" outlineLevel="6" x14ac:dyDescent="0.2">
      <c r="B730" s="3">
        <v>579</v>
      </c>
      <c r="C730" s="4" t="s">
        <v>2464</v>
      </c>
      <c r="D730" s="4" t="s">
        <v>2465</v>
      </c>
      <c r="E730" s="5" t="s">
        <v>2466</v>
      </c>
      <c r="F730" s="9"/>
      <c r="G730" s="10"/>
      <c r="H730" s="11">
        <v>12</v>
      </c>
      <c r="I730" s="10"/>
      <c r="J730" s="10" t="s">
        <v>27</v>
      </c>
      <c r="K730" s="12"/>
      <c r="L730" s="3">
        <v>5</v>
      </c>
      <c r="M730" s="13">
        <v>80.38666666666667</v>
      </c>
      <c r="N730" s="19"/>
      <c r="O730" s="10">
        <f>M730*N730</f>
        <v>0</v>
      </c>
      <c r="P730" s="20">
        <f>0.137*N730</f>
        <v>0</v>
      </c>
      <c r="Q730" s="21">
        <f>0.00245*N730</f>
        <v>0</v>
      </c>
      <c r="R730" s="22" t="s">
        <v>2467</v>
      </c>
      <c r="S730" s="4"/>
    </row>
    <row r="731" spans="2:19" ht="12" customHeight="1" outlineLevel="5" collapsed="1" x14ac:dyDescent="0.2">
      <c r="B731" s="38" t="s">
        <v>2468</v>
      </c>
      <c r="C731" s="38"/>
      <c r="D731" s="38"/>
    </row>
    <row r="732" spans="2:19" ht="96.3" customHeight="1" outlineLevel="6" x14ac:dyDescent="0.2">
      <c r="B732" s="3">
        <v>580</v>
      </c>
      <c r="C732" s="4" t="s">
        <v>2469</v>
      </c>
      <c r="D732" s="4" t="s">
        <v>2470</v>
      </c>
      <c r="E732" s="5" t="s">
        <v>2471</v>
      </c>
      <c r="F732" s="9"/>
      <c r="G732" s="10"/>
      <c r="H732" s="11">
        <v>12</v>
      </c>
      <c r="I732" s="10"/>
      <c r="J732" s="11">
        <v>45</v>
      </c>
      <c r="K732" s="12"/>
      <c r="L732" s="3">
        <v>4</v>
      </c>
      <c r="M732" s="13">
        <v>112.21333333333332</v>
      </c>
      <c r="N732" s="19"/>
      <c r="O732" s="10">
        <f>M732*N732</f>
        <v>0</v>
      </c>
      <c r="P732" s="20">
        <f>0.177*N732</f>
        <v>0</v>
      </c>
      <c r="Q732" s="21">
        <f>0.00371*N732</f>
        <v>0</v>
      </c>
      <c r="R732" s="22" t="s">
        <v>2472</v>
      </c>
      <c r="S732" s="4"/>
    </row>
    <row r="733" spans="2:19" ht="96.3" customHeight="1" outlineLevel="6" x14ac:dyDescent="0.2">
      <c r="B733" s="3">
        <v>581</v>
      </c>
      <c r="C733" s="4" t="s">
        <v>2473</v>
      </c>
      <c r="D733" s="4" t="s">
        <v>2474</v>
      </c>
      <c r="E733" s="5" t="s">
        <v>2475</v>
      </c>
      <c r="F733" s="9"/>
      <c r="G733" s="10"/>
      <c r="H733" s="11">
        <v>12</v>
      </c>
      <c r="I733" s="10"/>
      <c r="J733" s="11">
        <v>34</v>
      </c>
      <c r="K733" s="12"/>
      <c r="L733" s="3">
        <v>4</v>
      </c>
      <c r="M733" s="13">
        <v>110.90666666666668</v>
      </c>
      <c r="N733" s="19"/>
      <c r="O733" s="10">
        <f>M733*N733</f>
        <v>0</v>
      </c>
      <c r="P733" s="20">
        <f>0.176*N733</f>
        <v>0</v>
      </c>
      <c r="Q733" s="21">
        <f>0.00339*N733</f>
        <v>0</v>
      </c>
      <c r="R733" s="22" t="s">
        <v>2476</v>
      </c>
      <c r="S733" s="4"/>
    </row>
    <row r="734" spans="2:19" ht="96.3" customHeight="1" outlineLevel="6" x14ac:dyDescent="0.2">
      <c r="B734" s="3">
        <v>582</v>
      </c>
      <c r="C734" s="4" t="s">
        <v>2477</v>
      </c>
      <c r="D734" s="4" t="s">
        <v>2478</v>
      </c>
      <c r="E734" s="5" t="s">
        <v>2479</v>
      </c>
      <c r="F734" s="9"/>
      <c r="G734" s="10"/>
      <c r="H734" s="11">
        <v>12</v>
      </c>
      <c r="I734" s="10"/>
      <c r="J734" s="11">
        <v>11</v>
      </c>
      <c r="K734" s="12"/>
      <c r="L734" s="3">
        <v>3</v>
      </c>
      <c r="M734" s="13">
        <v>168.86666666666667</v>
      </c>
      <c r="N734" s="19"/>
      <c r="O734" s="10">
        <f>M734*N734</f>
        <v>0</v>
      </c>
      <c r="P734" s="20">
        <f>0.181*N734</f>
        <v>0</v>
      </c>
      <c r="Q734" s="21">
        <f>0.00387*N734</f>
        <v>0</v>
      </c>
      <c r="R734" s="22" t="s">
        <v>2480</v>
      </c>
      <c r="S734" s="4"/>
    </row>
    <row r="735" spans="2:19" ht="12" customHeight="1" outlineLevel="3" x14ac:dyDescent="0.2">
      <c r="B735" s="36" t="s">
        <v>2481</v>
      </c>
      <c r="C735" s="36"/>
      <c r="D735" s="36"/>
    </row>
    <row r="736" spans="2:19" ht="12" customHeight="1" outlineLevel="4" x14ac:dyDescent="0.2">
      <c r="B736" s="37" t="s">
        <v>2405</v>
      </c>
      <c r="C736" s="37"/>
      <c r="D736" s="37"/>
    </row>
    <row r="737" spans="2:19" ht="12" customHeight="1" outlineLevel="5" collapsed="1" x14ac:dyDescent="0.2">
      <c r="B737" s="38" t="s">
        <v>2482</v>
      </c>
      <c r="C737" s="38"/>
      <c r="D737" s="38"/>
    </row>
    <row r="738" spans="2:19" ht="96.3" customHeight="1" outlineLevel="6" x14ac:dyDescent="0.2">
      <c r="B738" s="3">
        <v>583</v>
      </c>
      <c r="C738" s="4" t="s">
        <v>2483</v>
      </c>
      <c r="D738" s="4" t="s">
        <v>2484</v>
      </c>
      <c r="E738" s="5" t="s">
        <v>2485</v>
      </c>
      <c r="F738" s="9"/>
      <c r="G738" s="10"/>
      <c r="H738" s="11">
        <v>8</v>
      </c>
      <c r="I738" s="10"/>
      <c r="J738" s="11">
        <v>106</v>
      </c>
      <c r="K738" s="12"/>
      <c r="L738" s="3">
        <v>1</v>
      </c>
      <c r="M738" s="13">
        <v>265.33333333333331</v>
      </c>
      <c r="N738" s="19"/>
      <c r="O738" s="10">
        <f>M738*N738</f>
        <v>0</v>
      </c>
      <c r="P738" s="20">
        <f>0.452*N738</f>
        <v>0</v>
      </c>
      <c r="Q738" s="27">
        <f>0.0047*N738</f>
        <v>0</v>
      </c>
      <c r="R738" s="22" t="s">
        <v>2486</v>
      </c>
      <c r="S738" s="4"/>
    </row>
    <row r="739" spans="2:19" ht="12" customHeight="1" outlineLevel="4" x14ac:dyDescent="0.2">
      <c r="B739" s="37" t="s">
        <v>2416</v>
      </c>
      <c r="C739" s="37"/>
      <c r="D739" s="37"/>
    </row>
    <row r="740" spans="2:19" ht="12" customHeight="1" outlineLevel="5" collapsed="1" x14ac:dyDescent="0.2">
      <c r="B740" s="38" t="s">
        <v>2487</v>
      </c>
      <c r="C740" s="38"/>
      <c r="D740" s="38"/>
    </row>
    <row r="741" spans="2:19" ht="96.3" customHeight="1" outlineLevel="6" x14ac:dyDescent="0.2">
      <c r="B741" s="3">
        <v>584</v>
      </c>
      <c r="C741" s="4" t="s">
        <v>2488</v>
      </c>
      <c r="D741" s="4" t="s">
        <v>2489</v>
      </c>
      <c r="E741" s="5" t="s">
        <v>2490</v>
      </c>
      <c r="F741" s="9"/>
      <c r="G741" s="10"/>
      <c r="H741" s="11">
        <v>8</v>
      </c>
      <c r="I741" s="10"/>
      <c r="J741" s="11">
        <v>53</v>
      </c>
      <c r="K741" s="12"/>
      <c r="L741" s="3">
        <v>8</v>
      </c>
      <c r="M741" s="13">
        <v>57.346666666666664</v>
      </c>
      <c r="N741" s="19"/>
      <c r="O741" s="10">
        <f>M741*N741</f>
        <v>0</v>
      </c>
      <c r="P741" s="26">
        <f>0.12*N741</f>
        <v>0</v>
      </c>
      <c r="Q741" s="21">
        <f>0.00242*N741</f>
        <v>0</v>
      </c>
      <c r="R741" s="22" t="s">
        <v>2491</v>
      </c>
      <c r="S741" s="4"/>
    </row>
    <row r="742" spans="2:19" ht="96.3" customHeight="1" outlineLevel="6" x14ac:dyDescent="0.2">
      <c r="B742" s="3">
        <v>585</v>
      </c>
      <c r="C742" s="4" t="s">
        <v>2492</v>
      </c>
      <c r="D742" s="4" t="s">
        <v>2493</v>
      </c>
      <c r="E742" s="5" t="s">
        <v>2494</v>
      </c>
      <c r="F742" s="9"/>
      <c r="G742" s="10"/>
      <c r="H742" s="11">
        <v>8</v>
      </c>
      <c r="I742" s="10"/>
      <c r="J742" s="11">
        <v>41</v>
      </c>
      <c r="K742" s="12"/>
      <c r="L742" s="3">
        <v>8</v>
      </c>
      <c r="M742" s="13">
        <v>56.506666666666668</v>
      </c>
      <c r="N742" s="19"/>
      <c r="O742" s="10">
        <f>M742*N742</f>
        <v>0</v>
      </c>
      <c r="P742" s="20">
        <f>0.118*N742</f>
        <v>0</v>
      </c>
      <c r="Q742" s="21">
        <f>0.00285*N742</f>
        <v>0</v>
      </c>
      <c r="R742" s="22" t="s">
        <v>2495</v>
      </c>
      <c r="S742" s="4"/>
    </row>
    <row r="743" spans="2:19" ht="12" customHeight="1" outlineLevel="5" collapsed="1" x14ac:dyDescent="0.2">
      <c r="B743" s="38" t="s">
        <v>2496</v>
      </c>
      <c r="C743" s="38"/>
      <c r="D743" s="38"/>
    </row>
    <row r="744" spans="2:19" ht="96.3" customHeight="1" outlineLevel="6" x14ac:dyDescent="0.2">
      <c r="B744" s="3">
        <v>586</v>
      </c>
      <c r="C744" s="4" t="s">
        <v>2497</v>
      </c>
      <c r="D744" s="4" t="s">
        <v>2498</v>
      </c>
      <c r="E744" s="5" t="s">
        <v>2499</v>
      </c>
      <c r="F744" s="9"/>
      <c r="G744" s="10"/>
      <c r="H744" s="11">
        <v>8</v>
      </c>
      <c r="I744" s="10"/>
      <c r="J744" s="10" t="s">
        <v>27</v>
      </c>
      <c r="K744" s="12"/>
      <c r="L744" s="3">
        <v>5</v>
      </c>
      <c r="M744" s="13">
        <v>78.399999999999991</v>
      </c>
      <c r="N744" s="19"/>
      <c r="O744" s="10">
        <f>M744*N744</f>
        <v>0</v>
      </c>
      <c r="P744" s="20">
        <f>0.149*N744</f>
        <v>0</v>
      </c>
      <c r="Q744" s="21">
        <f>0.00203*N744</f>
        <v>0</v>
      </c>
      <c r="R744" s="22" t="s">
        <v>2500</v>
      </c>
      <c r="S744" s="4"/>
    </row>
    <row r="745" spans="2:19" ht="96.3" customHeight="1" outlineLevel="6" x14ac:dyDescent="0.2">
      <c r="B745" s="3">
        <v>587</v>
      </c>
      <c r="C745" s="4" t="s">
        <v>2501</v>
      </c>
      <c r="D745" s="4" t="s">
        <v>2502</v>
      </c>
      <c r="E745" s="5" t="s">
        <v>2503</v>
      </c>
      <c r="F745" s="9"/>
      <c r="G745" s="10"/>
      <c r="H745" s="11">
        <v>8</v>
      </c>
      <c r="I745" s="10"/>
      <c r="J745" s="10" t="s">
        <v>27</v>
      </c>
      <c r="K745" s="12"/>
      <c r="L745" s="3">
        <v>5</v>
      </c>
      <c r="M745" s="13">
        <v>77.186666666666667</v>
      </c>
      <c r="N745" s="19"/>
      <c r="O745" s="10">
        <f>M745*N745</f>
        <v>0</v>
      </c>
      <c r="P745" s="20">
        <f>0.152*N745</f>
        <v>0</v>
      </c>
      <c r="Q745" s="21">
        <f>0.00322*N745</f>
        <v>0</v>
      </c>
      <c r="R745" s="22" t="s">
        <v>2504</v>
      </c>
      <c r="S745" s="4"/>
    </row>
    <row r="746" spans="2:19" ht="96.3" customHeight="1" outlineLevel="6" x14ac:dyDescent="0.2">
      <c r="B746" s="3">
        <v>588</v>
      </c>
      <c r="C746" s="4" t="s">
        <v>2505</v>
      </c>
      <c r="D746" s="4" t="s">
        <v>2506</v>
      </c>
      <c r="E746" s="5" t="s">
        <v>2507</v>
      </c>
      <c r="F746" s="9"/>
      <c r="G746" s="10"/>
      <c r="H746" s="11">
        <v>8</v>
      </c>
      <c r="I746" s="10"/>
      <c r="J746" s="11">
        <v>7</v>
      </c>
      <c r="K746" s="12"/>
      <c r="L746" s="3">
        <v>5</v>
      </c>
      <c r="M746" s="13">
        <v>119.8</v>
      </c>
      <c r="N746" s="19"/>
      <c r="O746" s="10">
        <f>M746*N746</f>
        <v>0</v>
      </c>
      <c r="P746" s="20">
        <f>0.155*N746</f>
        <v>0</v>
      </c>
      <c r="Q746" s="21">
        <f>0.00308*N746</f>
        <v>0</v>
      </c>
      <c r="R746" s="22" t="s">
        <v>2508</v>
      </c>
      <c r="S746" s="4"/>
    </row>
    <row r="747" spans="2:19" ht="12" customHeight="1" outlineLevel="5" collapsed="1" x14ac:dyDescent="0.2">
      <c r="B747" s="38" t="s">
        <v>2509</v>
      </c>
      <c r="C747" s="38"/>
      <c r="D747" s="38"/>
    </row>
    <row r="748" spans="2:19" ht="96.3" customHeight="1" outlineLevel="6" x14ac:dyDescent="0.2">
      <c r="B748" s="3">
        <v>589</v>
      </c>
      <c r="C748" s="4" t="s">
        <v>2510</v>
      </c>
      <c r="D748" s="4" t="s">
        <v>2511</v>
      </c>
      <c r="E748" s="5" t="s">
        <v>2512</v>
      </c>
      <c r="F748" s="9"/>
      <c r="G748" s="10"/>
      <c r="H748" s="11">
        <v>8</v>
      </c>
      <c r="I748" s="10"/>
      <c r="J748" s="11">
        <v>82</v>
      </c>
      <c r="K748" s="12"/>
      <c r="L748" s="3">
        <v>4</v>
      </c>
      <c r="M748" s="13">
        <v>101.54666666666667</v>
      </c>
      <c r="N748" s="19"/>
      <c r="O748" s="10">
        <f>M748*N748</f>
        <v>0</v>
      </c>
      <c r="P748" s="20">
        <f>0.189*N748</f>
        <v>0</v>
      </c>
      <c r="Q748" s="21">
        <f>0.00453*N748</f>
        <v>0</v>
      </c>
      <c r="R748" s="22" t="s">
        <v>2513</v>
      </c>
      <c r="S748" s="4"/>
    </row>
    <row r="749" spans="2:19" ht="96.3" customHeight="1" outlineLevel="6" x14ac:dyDescent="0.2">
      <c r="B749" s="3">
        <v>590</v>
      </c>
      <c r="C749" s="4" t="s">
        <v>2514</v>
      </c>
      <c r="D749" s="4" t="s">
        <v>2515</v>
      </c>
      <c r="E749" s="5" t="s">
        <v>2516</v>
      </c>
      <c r="F749" s="9"/>
      <c r="G749" s="10"/>
      <c r="H749" s="11">
        <v>8</v>
      </c>
      <c r="I749" s="10"/>
      <c r="J749" s="11">
        <v>165</v>
      </c>
      <c r="K749" s="12"/>
      <c r="L749" s="3">
        <v>4</v>
      </c>
      <c r="M749" s="13">
        <v>99.946666666666658</v>
      </c>
      <c r="N749" s="19"/>
      <c r="O749" s="10">
        <f>M749*N749</f>
        <v>0</v>
      </c>
      <c r="P749" s="20">
        <f>0.204*N749</f>
        <v>0</v>
      </c>
      <c r="Q749" s="21">
        <f>0.00459*N749</f>
        <v>0</v>
      </c>
      <c r="R749" s="22" t="s">
        <v>2517</v>
      </c>
      <c r="S749" s="4"/>
    </row>
    <row r="750" spans="2:19" ht="12" customHeight="1" outlineLevel="5" collapsed="1" x14ac:dyDescent="0.2">
      <c r="B750" s="38" t="s">
        <v>2518</v>
      </c>
      <c r="C750" s="38"/>
      <c r="D750" s="38"/>
    </row>
    <row r="751" spans="2:19" ht="96.3" customHeight="1" outlineLevel="6" x14ac:dyDescent="0.2">
      <c r="B751" s="3">
        <v>591</v>
      </c>
      <c r="C751" s="4" t="s">
        <v>2519</v>
      </c>
      <c r="D751" s="4" t="s">
        <v>2520</v>
      </c>
      <c r="E751" s="5" t="s">
        <v>2521</v>
      </c>
      <c r="F751" s="9"/>
      <c r="G751" s="10"/>
      <c r="H751" s="11">
        <v>8</v>
      </c>
      <c r="I751" s="10"/>
      <c r="J751" s="11">
        <v>5</v>
      </c>
      <c r="K751" s="12"/>
      <c r="L751" s="3">
        <v>3</v>
      </c>
      <c r="M751" s="13">
        <v>156.09333333333333</v>
      </c>
      <c r="N751" s="19"/>
      <c r="O751" s="10">
        <f>M751*N751</f>
        <v>0</v>
      </c>
      <c r="P751" s="20">
        <f>0.213*N751</f>
        <v>0</v>
      </c>
      <c r="Q751" s="21">
        <f>0.00378*N751</f>
        <v>0</v>
      </c>
      <c r="R751" s="22" t="s">
        <v>2522</v>
      </c>
      <c r="S751" s="4"/>
    </row>
    <row r="752" spans="2:19" ht="12" customHeight="1" outlineLevel="5" collapsed="1" x14ac:dyDescent="0.2">
      <c r="B752" s="38" t="s">
        <v>2523</v>
      </c>
      <c r="C752" s="38"/>
      <c r="D752" s="38"/>
    </row>
    <row r="753" spans="2:19" ht="11.25" customHeight="1" outlineLevel="6" x14ac:dyDescent="0.2">
      <c r="B753" s="3">
        <v>592</v>
      </c>
      <c r="C753" s="4" t="s">
        <v>2524</v>
      </c>
      <c r="D753" s="4" t="s">
        <v>2525</v>
      </c>
      <c r="E753" s="5" t="s">
        <v>2526</v>
      </c>
      <c r="F753" s="9"/>
      <c r="G753" s="10"/>
      <c r="H753" s="11">
        <v>4</v>
      </c>
      <c r="I753" s="10"/>
      <c r="J753" s="11">
        <v>4</v>
      </c>
      <c r="K753" s="12"/>
      <c r="L753" s="3">
        <v>1</v>
      </c>
      <c r="M753" s="13">
        <v>466.13333333333338</v>
      </c>
      <c r="N753" s="19"/>
      <c r="O753" s="10">
        <f>M753*N753</f>
        <v>0</v>
      </c>
      <c r="P753" s="20">
        <f>0.387*N753</f>
        <v>0</v>
      </c>
      <c r="Q753" s="21">
        <f>0.01199*N753</f>
        <v>0</v>
      </c>
      <c r="R753" s="22" t="s">
        <v>2527</v>
      </c>
      <c r="S753" s="4"/>
    </row>
    <row r="754" spans="2:19" ht="11.25" customHeight="1" outlineLevel="6" x14ac:dyDescent="0.2">
      <c r="B754" s="3">
        <v>593</v>
      </c>
      <c r="C754" s="4" t="s">
        <v>2528</v>
      </c>
      <c r="D754" s="4" t="s">
        <v>2529</v>
      </c>
      <c r="E754" s="5" t="s">
        <v>2530</v>
      </c>
      <c r="F754" s="9"/>
      <c r="G754" s="10"/>
      <c r="H754" s="11">
        <v>4</v>
      </c>
      <c r="I754" s="10"/>
      <c r="J754" s="11">
        <v>11</v>
      </c>
      <c r="K754" s="12"/>
      <c r="L754" s="3">
        <v>2</v>
      </c>
      <c r="M754" s="13">
        <v>247.26666666666665</v>
      </c>
      <c r="N754" s="19"/>
      <c r="O754" s="10">
        <f>M754*N754</f>
        <v>0</v>
      </c>
      <c r="P754" s="20">
        <f>0.387*N754</f>
        <v>0</v>
      </c>
      <c r="Q754" s="21">
        <f>0.01199*N754</f>
        <v>0</v>
      </c>
      <c r="R754" s="22" t="s">
        <v>2531</v>
      </c>
      <c r="S754" s="4"/>
    </row>
    <row r="755" spans="2:19" ht="11.25" customHeight="1" outlineLevel="6" x14ac:dyDescent="0.2">
      <c r="B755" s="3">
        <v>594</v>
      </c>
      <c r="C755" s="4" t="s">
        <v>2532</v>
      </c>
      <c r="D755" s="4" t="s">
        <v>2533</v>
      </c>
      <c r="E755" s="5" t="s">
        <v>2534</v>
      </c>
      <c r="F755" s="9"/>
      <c r="G755" s="10"/>
      <c r="H755" s="11">
        <v>4</v>
      </c>
      <c r="I755" s="10"/>
      <c r="J755" s="11">
        <v>4</v>
      </c>
      <c r="K755" s="12"/>
      <c r="L755" s="3">
        <v>1</v>
      </c>
      <c r="M755" s="13">
        <v>338.29333333333335</v>
      </c>
      <c r="N755" s="19"/>
      <c r="O755" s="10">
        <f>M755*N755</f>
        <v>0</v>
      </c>
      <c r="P755" s="20">
        <f>0.387*N755</f>
        <v>0</v>
      </c>
      <c r="Q755" s="21">
        <f>0.01199*N755</f>
        <v>0</v>
      </c>
      <c r="R755" s="22" t="s">
        <v>2535</v>
      </c>
      <c r="S755" s="4"/>
    </row>
    <row r="756" spans="2:19" ht="12" customHeight="1" outlineLevel="3" x14ac:dyDescent="0.2">
      <c r="B756" s="36" t="s">
        <v>2536</v>
      </c>
      <c r="C756" s="36"/>
      <c r="D756" s="36"/>
    </row>
    <row r="757" spans="2:19" ht="12" customHeight="1" outlineLevel="4" collapsed="1" x14ac:dyDescent="0.2">
      <c r="B757" s="37" t="s">
        <v>2537</v>
      </c>
      <c r="C757" s="37"/>
      <c r="D757" s="37"/>
    </row>
    <row r="758" spans="2:19" ht="96.3" customHeight="1" outlineLevel="5" x14ac:dyDescent="0.2">
      <c r="B758" s="3">
        <v>595</v>
      </c>
      <c r="C758" s="4" t="s">
        <v>2538</v>
      </c>
      <c r="D758" s="4" t="s">
        <v>2539</v>
      </c>
      <c r="E758" s="5" t="s">
        <v>2540</v>
      </c>
      <c r="F758" s="9"/>
      <c r="G758" s="10"/>
      <c r="H758" s="11">
        <v>10</v>
      </c>
      <c r="I758" s="10"/>
      <c r="J758" s="11">
        <v>188</v>
      </c>
      <c r="K758" s="12"/>
      <c r="L758" s="3">
        <v>3</v>
      </c>
      <c r="M758" s="13">
        <v>133.33333333333334</v>
      </c>
      <c r="N758" s="19"/>
      <c r="O758" s="10">
        <f>M758*N758</f>
        <v>0</v>
      </c>
      <c r="P758" s="20">
        <f>0.103*N758</f>
        <v>0</v>
      </c>
      <c r="Q758" s="21">
        <f>0.00078*N758</f>
        <v>0</v>
      </c>
      <c r="R758" s="22" t="s">
        <v>2541</v>
      </c>
      <c r="S758" s="4"/>
    </row>
    <row r="759" spans="2:19" ht="12" customHeight="1" outlineLevel="2" x14ac:dyDescent="0.2">
      <c r="B759" s="35" t="s">
        <v>2542</v>
      </c>
      <c r="C759" s="35"/>
      <c r="D759" s="35"/>
    </row>
    <row r="760" spans="2:19" ht="12" customHeight="1" outlineLevel="3" collapsed="1" x14ac:dyDescent="0.2">
      <c r="B760" s="36" t="s">
        <v>2543</v>
      </c>
      <c r="C760" s="36"/>
      <c r="D760" s="36"/>
    </row>
    <row r="761" spans="2:19" ht="96.3" customHeight="1" outlineLevel="4" x14ac:dyDescent="0.2">
      <c r="B761" s="3">
        <v>596</v>
      </c>
      <c r="C761" s="4" t="s">
        <v>2544</v>
      </c>
      <c r="D761" s="4" t="s">
        <v>2545</v>
      </c>
      <c r="E761" s="5" t="s">
        <v>2546</v>
      </c>
      <c r="F761" s="9"/>
      <c r="G761" s="10"/>
      <c r="H761" s="30">
        <v>3000</v>
      </c>
      <c r="I761" s="11">
        <v>50</v>
      </c>
      <c r="J761" s="10" t="s">
        <v>27</v>
      </c>
      <c r="K761" s="12"/>
      <c r="L761" s="3">
        <v>50</v>
      </c>
      <c r="M761" s="13">
        <v>19.893333333333334</v>
      </c>
      <c r="N761" s="19"/>
      <c r="O761" s="10">
        <f>M761*N761</f>
        <v>0</v>
      </c>
      <c r="P761" s="20">
        <f>0.003*N761</f>
        <v>0</v>
      </c>
      <c r="Q761" s="21">
        <f>0.00004*N761</f>
        <v>0</v>
      </c>
      <c r="R761" s="22" t="s">
        <v>2547</v>
      </c>
      <c r="S761" s="4"/>
    </row>
    <row r="762" spans="2:19" ht="96.3" customHeight="1" outlineLevel="4" x14ac:dyDescent="0.2">
      <c r="B762" s="3">
        <v>597</v>
      </c>
      <c r="C762" s="4" t="s">
        <v>2548</v>
      </c>
      <c r="D762" s="4" t="s">
        <v>2549</v>
      </c>
      <c r="E762" s="5" t="s">
        <v>2550</v>
      </c>
      <c r="F762" s="9"/>
      <c r="G762" s="10"/>
      <c r="H762" s="30">
        <v>2500</v>
      </c>
      <c r="I762" s="11">
        <v>25</v>
      </c>
      <c r="J762" s="10" t="s">
        <v>27</v>
      </c>
      <c r="K762" s="12"/>
      <c r="L762" s="3">
        <v>25</v>
      </c>
      <c r="M762" s="13">
        <v>28.77333333333333</v>
      </c>
      <c r="N762" s="19"/>
      <c r="O762" s="10">
        <f>M762*N762</f>
        <v>0</v>
      </c>
      <c r="P762" s="20">
        <f>0.008*N762</f>
        <v>0</v>
      </c>
      <c r="Q762" s="21">
        <f>0.00008*N762</f>
        <v>0</v>
      </c>
      <c r="R762" s="22" t="s">
        <v>2551</v>
      </c>
      <c r="S762" s="4"/>
    </row>
    <row r="763" spans="2:19" ht="96.3" customHeight="1" outlineLevel="4" x14ac:dyDescent="0.2">
      <c r="B763" s="3">
        <v>598</v>
      </c>
      <c r="C763" s="4" t="s">
        <v>2552</v>
      </c>
      <c r="D763" s="4" t="s">
        <v>2553</v>
      </c>
      <c r="E763" s="5" t="s">
        <v>2554</v>
      </c>
      <c r="F763" s="9"/>
      <c r="G763" s="10"/>
      <c r="H763" s="30">
        <v>2500</v>
      </c>
      <c r="I763" s="11">
        <v>25</v>
      </c>
      <c r="J763" s="11">
        <v>125</v>
      </c>
      <c r="K763" s="12"/>
      <c r="L763" s="3">
        <v>25</v>
      </c>
      <c r="M763" s="13">
        <v>6.5733333333333333</v>
      </c>
      <c r="N763" s="19"/>
      <c r="O763" s="10">
        <f>M763*N763</f>
        <v>0</v>
      </c>
      <c r="P763" s="20">
        <f>0.008*N763</f>
        <v>0</v>
      </c>
      <c r="Q763" s="21">
        <f>0.00008*N763</f>
        <v>0</v>
      </c>
      <c r="R763" s="22" t="s">
        <v>2555</v>
      </c>
      <c r="S763" s="4"/>
    </row>
    <row r="764" spans="2:19" ht="12" customHeight="1" outlineLevel="3" x14ac:dyDescent="0.2">
      <c r="B764" s="36" t="s">
        <v>2556</v>
      </c>
      <c r="C764" s="36"/>
      <c r="D764" s="36"/>
    </row>
    <row r="765" spans="2:19" ht="12" customHeight="1" outlineLevel="4" collapsed="1" x14ac:dyDescent="0.2">
      <c r="B765" s="37" t="s">
        <v>2557</v>
      </c>
      <c r="C765" s="37"/>
      <c r="D765" s="37"/>
    </row>
    <row r="766" spans="2:19" ht="96.3" customHeight="1" outlineLevel="5" x14ac:dyDescent="0.2">
      <c r="B766" s="3">
        <v>599</v>
      </c>
      <c r="C766" s="4" t="s">
        <v>2558</v>
      </c>
      <c r="D766" s="4" t="s">
        <v>2559</v>
      </c>
      <c r="E766" s="5" t="s">
        <v>2560</v>
      </c>
      <c r="F766" s="9"/>
      <c r="G766" s="10"/>
      <c r="H766" s="11">
        <v>60</v>
      </c>
      <c r="I766" s="10"/>
      <c r="J766" s="11">
        <v>2</v>
      </c>
      <c r="K766" s="12"/>
      <c r="L766" s="3">
        <v>2</v>
      </c>
      <c r="M766" s="13">
        <v>144.02666666666667</v>
      </c>
      <c r="N766" s="19"/>
      <c r="O766" s="10">
        <f>M766*N766</f>
        <v>0</v>
      </c>
      <c r="P766" s="26">
        <f>0.18*N766</f>
        <v>0</v>
      </c>
      <c r="Q766" s="21">
        <f>0.00093*N766</f>
        <v>0</v>
      </c>
      <c r="R766" s="22" t="s">
        <v>2561</v>
      </c>
      <c r="S766" s="4"/>
    </row>
    <row r="767" spans="2:19" ht="12" customHeight="1" outlineLevel="4" collapsed="1" x14ac:dyDescent="0.2">
      <c r="B767" s="37" t="s">
        <v>2562</v>
      </c>
      <c r="C767" s="37"/>
      <c r="D767" s="37"/>
    </row>
    <row r="768" spans="2:19" ht="96.3" customHeight="1" outlineLevel="5" x14ac:dyDescent="0.2">
      <c r="B768" s="3">
        <v>600</v>
      </c>
      <c r="C768" s="4" t="s">
        <v>2563</v>
      </c>
      <c r="D768" s="4" t="s">
        <v>2564</v>
      </c>
      <c r="E768" s="5" t="s">
        <v>2565</v>
      </c>
      <c r="F768" s="9"/>
      <c r="G768" s="10"/>
      <c r="H768" s="11">
        <v>600</v>
      </c>
      <c r="I768" s="11">
        <v>1</v>
      </c>
      <c r="J768" s="11">
        <v>1</v>
      </c>
      <c r="K768" s="12"/>
      <c r="L768" s="3">
        <v>1</v>
      </c>
      <c r="M768" s="13">
        <v>60</v>
      </c>
      <c r="N768" s="19"/>
      <c r="O768" s="10">
        <f>M768*N768</f>
        <v>0</v>
      </c>
      <c r="P768" s="26">
        <f>0.05*N768</f>
        <v>0</v>
      </c>
      <c r="Q768" s="21">
        <f>0.00011*N768</f>
        <v>0</v>
      </c>
      <c r="R768" s="22" t="s">
        <v>2566</v>
      </c>
      <c r="S768" s="4"/>
    </row>
    <row r="769" spans="2:19" ht="96.3" customHeight="1" outlineLevel="5" x14ac:dyDescent="0.2">
      <c r="B769" s="3">
        <v>601</v>
      </c>
      <c r="C769" s="4" t="s">
        <v>2567</v>
      </c>
      <c r="D769" s="4" t="s">
        <v>2568</v>
      </c>
      <c r="E769" s="5" t="s">
        <v>2569</v>
      </c>
      <c r="F769" s="9"/>
      <c r="G769" s="10"/>
      <c r="H769" s="11">
        <v>600</v>
      </c>
      <c r="I769" s="11">
        <v>5</v>
      </c>
      <c r="J769" s="10" t="s">
        <v>27</v>
      </c>
      <c r="K769" s="12"/>
      <c r="L769" s="3">
        <v>5</v>
      </c>
      <c r="M769" s="13">
        <v>79.893333333333331</v>
      </c>
      <c r="N769" s="19"/>
      <c r="O769" s="10">
        <f>M769*N769</f>
        <v>0</v>
      </c>
      <c r="P769" s="26">
        <f>0.53*N769</f>
        <v>0</v>
      </c>
      <c r="Q769" s="21">
        <f>0.00183*N769</f>
        <v>0</v>
      </c>
      <c r="R769" s="22" t="s">
        <v>2570</v>
      </c>
      <c r="S769" s="4"/>
    </row>
    <row r="770" spans="2:19" ht="96.3" customHeight="1" outlineLevel="5" x14ac:dyDescent="0.2">
      <c r="B770" s="3">
        <v>602</v>
      </c>
      <c r="C770" s="4" t="s">
        <v>2567</v>
      </c>
      <c r="D770" s="4" t="s">
        <v>2568</v>
      </c>
      <c r="E770" s="5" t="s">
        <v>2569</v>
      </c>
      <c r="F770" s="9"/>
      <c r="G770" s="10"/>
      <c r="H770" s="11">
        <v>600</v>
      </c>
      <c r="I770" s="11">
        <v>10</v>
      </c>
      <c r="J770" s="10" t="s">
        <v>27</v>
      </c>
      <c r="K770" s="12"/>
      <c r="L770" s="3">
        <v>5</v>
      </c>
      <c r="M770" s="13">
        <v>79.893333333333331</v>
      </c>
      <c r="N770" s="19"/>
      <c r="O770" s="10">
        <f>M770*N770</f>
        <v>0</v>
      </c>
      <c r="P770" s="26">
        <f>0.53*N770</f>
        <v>0</v>
      </c>
      <c r="Q770" s="21">
        <f>0.00183*N770</f>
        <v>0</v>
      </c>
      <c r="R770" s="22" t="s">
        <v>2570</v>
      </c>
      <c r="S770" s="4"/>
    </row>
    <row r="771" spans="2:19" ht="12" customHeight="1" outlineLevel="3" collapsed="1" x14ac:dyDescent="0.2">
      <c r="B771" s="36" t="s">
        <v>2571</v>
      </c>
      <c r="C771" s="36"/>
      <c r="D771" s="36"/>
    </row>
    <row r="772" spans="2:19" ht="96.3" customHeight="1" outlineLevel="4" x14ac:dyDescent="0.2">
      <c r="B772" s="3">
        <v>603</v>
      </c>
      <c r="C772" s="4" t="s">
        <v>2572</v>
      </c>
      <c r="D772" s="4" t="s">
        <v>2573</v>
      </c>
      <c r="E772" s="5" t="s">
        <v>2574</v>
      </c>
      <c r="F772" s="9"/>
      <c r="G772" s="10"/>
      <c r="H772" s="11">
        <v>192</v>
      </c>
      <c r="I772" s="11">
        <v>12</v>
      </c>
      <c r="J772" s="11">
        <v>15</v>
      </c>
      <c r="K772" s="12"/>
      <c r="L772" s="3">
        <v>12</v>
      </c>
      <c r="M772" s="13">
        <v>34.96</v>
      </c>
      <c r="N772" s="19"/>
      <c r="O772" s="10">
        <f>M772*N772</f>
        <v>0</v>
      </c>
      <c r="P772" s="20">
        <f>0.005*N772</f>
        <v>0</v>
      </c>
      <c r="Q772" s="21">
        <f>0.00002*N772</f>
        <v>0</v>
      </c>
      <c r="R772" s="22" t="s">
        <v>2575</v>
      </c>
      <c r="S772" s="4"/>
    </row>
    <row r="773" spans="2:19" ht="15.75" customHeight="1" outlineLevel="1" x14ac:dyDescent="0.2">
      <c r="B773" s="34" t="s">
        <v>2576</v>
      </c>
      <c r="C773" s="34"/>
      <c r="D773" s="34"/>
    </row>
    <row r="774" spans="2:19" ht="12" customHeight="1" outlineLevel="2" x14ac:dyDescent="0.2">
      <c r="B774" s="35" t="s">
        <v>2577</v>
      </c>
      <c r="C774" s="35"/>
      <c r="D774" s="35"/>
    </row>
    <row r="775" spans="2:19" ht="12" customHeight="1" outlineLevel="3" collapsed="1" x14ac:dyDescent="0.2">
      <c r="B775" s="36" t="s">
        <v>2578</v>
      </c>
      <c r="C775" s="36"/>
      <c r="D775" s="36"/>
    </row>
    <row r="776" spans="2:19" ht="96.3" customHeight="1" outlineLevel="4" x14ac:dyDescent="0.2">
      <c r="B776" s="3">
        <v>604</v>
      </c>
      <c r="C776" s="4" t="s">
        <v>2579</v>
      </c>
      <c r="D776" s="4" t="s">
        <v>2580</v>
      </c>
      <c r="E776" s="5" t="s">
        <v>2581</v>
      </c>
      <c r="F776" s="9"/>
      <c r="G776" s="10"/>
      <c r="H776" s="11">
        <v>600</v>
      </c>
      <c r="I776" s="10"/>
      <c r="J776" s="10" t="s">
        <v>27</v>
      </c>
      <c r="K776" s="12"/>
      <c r="L776" s="3">
        <v>16</v>
      </c>
      <c r="M776" s="13">
        <v>20.04</v>
      </c>
      <c r="N776" s="19"/>
      <c r="O776" s="10">
        <f t="shared" ref="O776:O838" si="35">M776*N776</f>
        <v>0</v>
      </c>
      <c r="P776" s="20">
        <f>0.013*N776</f>
        <v>0</v>
      </c>
      <c r="Q776" s="21">
        <f>0.00001*N776</f>
        <v>0</v>
      </c>
      <c r="R776" s="22" t="s">
        <v>2582</v>
      </c>
      <c r="S776" s="4"/>
    </row>
    <row r="777" spans="2:19" ht="96.3" customHeight="1" outlineLevel="4" x14ac:dyDescent="0.2">
      <c r="B777" s="3">
        <v>605</v>
      </c>
      <c r="C777" s="4" t="s">
        <v>2583</v>
      </c>
      <c r="D777" s="4" t="s">
        <v>2584</v>
      </c>
      <c r="E777" s="5" t="s">
        <v>2585</v>
      </c>
      <c r="F777" s="9"/>
      <c r="G777" s="10"/>
      <c r="H777" s="11">
        <v>600</v>
      </c>
      <c r="I777" s="10"/>
      <c r="J777" s="10" t="s">
        <v>27</v>
      </c>
      <c r="K777" s="12"/>
      <c r="L777" s="3">
        <v>16</v>
      </c>
      <c r="M777" s="13">
        <v>20.04</v>
      </c>
      <c r="N777" s="19"/>
      <c r="O777" s="10">
        <f t="shared" si="35"/>
        <v>0</v>
      </c>
      <c r="P777" s="20">
        <f>0.012*N777</f>
        <v>0</v>
      </c>
      <c r="Q777" s="21">
        <f>0.00009*N777</f>
        <v>0</v>
      </c>
      <c r="R777" s="22" t="s">
        <v>2586</v>
      </c>
      <c r="S777" s="4"/>
    </row>
    <row r="778" spans="2:19" ht="96.3" customHeight="1" outlineLevel="4" x14ac:dyDescent="0.2">
      <c r="B778" s="3">
        <v>606</v>
      </c>
      <c r="C778" s="4" t="s">
        <v>2587</v>
      </c>
      <c r="D778" s="4" t="s">
        <v>2588</v>
      </c>
      <c r="E778" s="5" t="s">
        <v>2589</v>
      </c>
      <c r="F778" s="9"/>
      <c r="G778" s="10"/>
      <c r="H778" s="11">
        <v>600</v>
      </c>
      <c r="I778" s="10"/>
      <c r="J778" s="10" t="s">
        <v>27</v>
      </c>
      <c r="K778" s="12"/>
      <c r="L778" s="3">
        <v>16</v>
      </c>
      <c r="M778" s="13">
        <v>20.04</v>
      </c>
      <c r="N778" s="19"/>
      <c r="O778" s="10">
        <f t="shared" si="35"/>
        <v>0</v>
      </c>
      <c r="P778" s="20">
        <f>0.011*N778</f>
        <v>0</v>
      </c>
      <c r="Q778" s="21">
        <f>0.00008*N778</f>
        <v>0</v>
      </c>
      <c r="R778" s="22" t="s">
        <v>2590</v>
      </c>
      <c r="S778" s="4"/>
    </row>
    <row r="779" spans="2:19" ht="96.3" customHeight="1" outlineLevel="4" x14ac:dyDescent="0.2">
      <c r="B779" s="3">
        <v>607</v>
      </c>
      <c r="C779" s="4" t="s">
        <v>2591</v>
      </c>
      <c r="D779" s="4" t="s">
        <v>2592</v>
      </c>
      <c r="E779" s="5" t="s">
        <v>2593</v>
      </c>
      <c r="F779" s="9"/>
      <c r="G779" s="10"/>
      <c r="H779" s="11">
        <v>600</v>
      </c>
      <c r="I779" s="10"/>
      <c r="J779" s="10" t="s">
        <v>27</v>
      </c>
      <c r="K779" s="12"/>
      <c r="L779" s="3">
        <v>16</v>
      </c>
      <c r="M779" s="13">
        <v>32.333333333333336</v>
      </c>
      <c r="N779" s="19"/>
      <c r="O779" s="10">
        <f t="shared" si="35"/>
        <v>0</v>
      </c>
      <c r="P779" s="20">
        <f>0.012*N779</f>
        <v>0</v>
      </c>
      <c r="Q779" s="21">
        <f>0.00009*N779</f>
        <v>0</v>
      </c>
      <c r="R779" s="22" t="s">
        <v>2594</v>
      </c>
      <c r="S779" s="4"/>
    </row>
    <row r="780" spans="2:19" ht="96.3" customHeight="1" outlineLevel="4" x14ac:dyDescent="0.2">
      <c r="B780" s="3">
        <v>608</v>
      </c>
      <c r="C780" s="4" t="s">
        <v>2595</v>
      </c>
      <c r="D780" s="4" t="s">
        <v>2596</v>
      </c>
      <c r="E780" s="5" t="s">
        <v>2597</v>
      </c>
      <c r="F780" s="9"/>
      <c r="G780" s="10"/>
      <c r="H780" s="11">
        <v>600</v>
      </c>
      <c r="I780" s="10"/>
      <c r="J780" s="10" t="s">
        <v>27</v>
      </c>
      <c r="K780" s="12"/>
      <c r="L780" s="3">
        <v>16</v>
      </c>
      <c r="M780" s="13">
        <v>20.04</v>
      </c>
      <c r="N780" s="19"/>
      <c r="O780" s="10">
        <f t="shared" si="35"/>
        <v>0</v>
      </c>
      <c r="P780" s="20">
        <f>0.012*N780</f>
        <v>0</v>
      </c>
      <c r="Q780" s="21">
        <f>0.00007*N780</f>
        <v>0</v>
      </c>
      <c r="R780" s="22" t="s">
        <v>2598</v>
      </c>
      <c r="S780" s="4"/>
    </row>
    <row r="781" spans="2:19" ht="96.3" customHeight="1" outlineLevel="4" x14ac:dyDescent="0.2">
      <c r="B781" s="3">
        <v>609</v>
      </c>
      <c r="C781" s="4" t="s">
        <v>2599</v>
      </c>
      <c r="D781" s="4" t="s">
        <v>2600</v>
      </c>
      <c r="E781" s="5" t="s">
        <v>2601</v>
      </c>
      <c r="F781" s="9"/>
      <c r="G781" s="10"/>
      <c r="H781" s="11">
        <v>600</v>
      </c>
      <c r="I781" s="10"/>
      <c r="J781" s="10" t="s">
        <v>27</v>
      </c>
      <c r="K781" s="12"/>
      <c r="L781" s="3">
        <v>16</v>
      </c>
      <c r="M781" s="13">
        <v>20.04</v>
      </c>
      <c r="N781" s="19"/>
      <c r="O781" s="10">
        <f t="shared" si="35"/>
        <v>0</v>
      </c>
      <c r="P781" s="20">
        <f>0.012*N781</f>
        <v>0</v>
      </c>
      <c r="Q781" s="21">
        <f>0.00007*N781</f>
        <v>0</v>
      </c>
      <c r="R781" s="22" t="s">
        <v>2602</v>
      </c>
      <c r="S781" s="4"/>
    </row>
    <row r="782" spans="2:19" ht="96.3" customHeight="1" outlineLevel="4" x14ac:dyDescent="0.2">
      <c r="B782" s="3">
        <v>610</v>
      </c>
      <c r="C782" s="4" t="s">
        <v>2603</v>
      </c>
      <c r="D782" s="4" t="s">
        <v>2604</v>
      </c>
      <c r="E782" s="5" t="s">
        <v>2605</v>
      </c>
      <c r="F782" s="9"/>
      <c r="G782" s="10"/>
      <c r="H782" s="11">
        <v>600</v>
      </c>
      <c r="I782" s="10"/>
      <c r="J782" s="10" t="s">
        <v>27</v>
      </c>
      <c r="K782" s="12"/>
      <c r="L782" s="3">
        <v>16</v>
      </c>
      <c r="M782" s="13">
        <v>20.04</v>
      </c>
      <c r="N782" s="19"/>
      <c r="O782" s="10">
        <f t="shared" si="35"/>
        <v>0</v>
      </c>
      <c r="P782" s="20">
        <f>0.013*N782</f>
        <v>0</v>
      </c>
      <c r="Q782" s="21">
        <f>0.00007*N782</f>
        <v>0</v>
      </c>
      <c r="R782" s="22" t="s">
        <v>2606</v>
      </c>
      <c r="S782" s="4"/>
    </row>
    <row r="783" spans="2:19" ht="96.3" customHeight="1" outlineLevel="4" x14ac:dyDescent="0.2">
      <c r="B783" s="3">
        <v>611</v>
      </c>
      <c r="C783" s="4" t="s">
        <v>2607</v>
      </c>
      <c r="D783" s="4" t="s">
        <v>2608</v>
      </c>
      <c r="E783" s="5" t="s">
        <v>2609</v>
      </c>
      <c r="F783" s="9"/>
      <c r="G783" s="10"/>
      <c r="H783" s="11">
        <v>600</v>
      </c>
      <c r="I783" s="10"/>
      <c r="J783" s="10" t="s">
        <v>27</v>
      </c>
      <c r="K783" s="12"/>
      <c r="L783" s="3">
        <v>16</v>
      </c>
      <c r="M783" s="13">
        <v>20.04</v>
      </c>
      <c r="N783" s="19"/>
      <c r="O783" s="10">
        <f t="shared" si="35"/>
        <v>0</v>
      </c>
      <c r="P783" s="20">
        <f>0.012*N783</f>
        <v>0</v>
      </c>
      <c r="Q783" s="21">
        <f>0.00007*N783</f>
        <v>0</v>
      </c>
      <c r="R783" s="22" t="s">
        <v>2610</v>
      </c>
      <c r="S783" s="4"/>
    </row>
    <row r="784" spans="2:19" ht="96.3" customHeight="1" outlineLevel="4" x14ac:dyDescent="0.2">
      <c r="B784" s="3">
        <v>612</v>
      </c>
      <c r="C784" s="4" t="s">
        <v>2611</v>
      </c>
      <c r="D784" s="4" t="s">
        <v>2612</v>
      </c>
      <c r="E784" s="5" t="s">
        <v>2613</v>
      </c>
      <c r="F784" s="9"/>
      <c r="G784" s="10"/>
      <c r="H784" s="11">
        <v>600</v>
      </c>
      <c r="I784" s="10"/>
      <c r="J784" s="10" t="s">
        <v>27</v>
      </c>
      <c r="K784" s="12"/>
      <c r="L784" s="3">
        <v>12</v>
      </c>
      <c r="M784" s="13">
        <v>30.48</v>
      </c>
      <c r="N784" s="19"/>
      <c r="O784" s="10">
        <f t="shared" si="35"/>
        <v>0</v>
      </c>
      <c r="P784" s="26">
        <f>0.25*N784</f>
        <v>0</v>
      </c>
      <c r="Q784" s="21">
        <f>0.00009*N784</f>
        <v>0</v>
      </c>
      <c r="R784" s="22" t="s">
        <v>2614</v>
      </c>
      <c r="S784" s="4"/>
    </row>
    <row r="785" spans="2:19" ht="96.3" customHeight="1" outlineLevel="4" x14ac:dyDescent="0.2">
      <c r="B785" s="3">
        <v>613</v>
      </c>
      <c r="C785" s="4" t="s">
        <v>2615</v>
      </c>
      <c r="D785" s="4" t="s">
        <v>2616</v>
      </c>
      <c r="E785" s="5" t="s">
        <v>2617</v>
      </c>
      <c r="F785" s="9"/>
      <c r="G785" s="10"/>
      <c r="H785" s="11">
        <v>12</v>
      </c>
      <c r="I785" s="10"/>
      <c r="J785" s="11">
        <v>419</v>
      </c>
      <c r="K785" s="12"/>
      <c r="L785" s="3">
        <v>12</v>
      </c>
      <c r="M785" s="13">
        <v>30.48</v>
      </c>
      <c r="N785" s="19"/>
      <c r="O785" s="10">
        <f t="shared" si="35"/>
        <v>0</v>
      </c>
      <c r="P785" s="26">
        <f t="shared" ref="P785:P794" si="36">0.02*N785</f>
        <v>0</v>
      </c>
      <c r="Q785" s="21">
        <f>0.00009*N785</f>
        <v>0</v>
      </c>
      <c r="R785" s="22" t="s">
        <v>2618</v>
      </c>
      <c r="S785" s="4"/>
    </row>
    <row r="786" spans="2:19" ht="96.3" customHeight="1" outlineLevel="4" x14ac:dyDescent="0.2">
      <c r="B786" s="3">
        <v>614</v>
      </c>
      <c r="C786" s="4" t="s">
        <v>2619</v>
      </c>
      <c r="D786" s="4" t="s">
        <v>2620</v>
      </c>
      <c r="E786" s="5" t="s">
        <v>2621</v>
      </c>
      <c r="F786" s="9"/>
      <c r="G786" s="10"/>
      <c r="H786" s="11">
        <v>600</v>
      </c>
      <c r="I786" s="10"/>
      <c r="J786" s="11">
        <v>434</v>
      </c>
      <c r="K786" s="12"/>
      <c r="L786" s="3">
        <v>12</v>
      </c>
      <c r="M786" s="13">
        <v>30.746666666666666</v>
      </c>
      <c r="N786" s="19"/>
      <c r="O786" s="10">
        <f t="shared" si="35"/>
        <v>0</v>
      </c>
      <c r="P786" s="26">
        <f t="shared" si="36"/>
        <v>0</v>
      </c>
      <c r="Q786" s="21">
        <f>0.00006*N786</f>
        <v>0</v>
      </c>
      <c r="R786" s="22" t="s">
        <v>2622</v>
      </c>
      <c r="S786" s="4"/>
    </row>
    <row r="787" spans="2:19" ht="96.3" customHeight="1" outlineLevel="4" x14ac:dyDescent="0.2">
      <c r="B787" s="3">
        <v>615</v>
      </c>
      <c r="C787" s="4" t="s">
        <v>2623</v>
      </c>
      <c r="D787" s="4" t="s">
        <v>2624</v>
      </c>
      <c r="E787" s="5" t="s">
        <v>2625</v>
      </c>
      <c r="F787" s="9"/>
      <c r="G787" s="10"/>
      <c r="H787" s="11">
        <v>600</v>
      </c>
      <c r="I787" s="10"/>
      <c r="J787" s="10" t="s">
        <v>27</v>
      </c>
      <c r="K787" s="12"/>
      <c r="L787" s="3">
        <v>12</v>
      </c>
      <c r="M787" s="13">
        <v>30.48</v>
      </c>
      <c r="N787" s="19"/>
      <c r="O787" s="10">
        <f t="shared" si="35"/>
        <v>0</v>
      </c>
      <c r="P787" s="26">
        <f t="shared" si="36"/>
        <v>0</v>
      </c>
      <c r="Q787" s="21">
        <f>0.00009*N787</f>
        <v>0</v>
      </c>
      <c r="R787" s="22" t="s">
        <v>2626</v>
      </c>
      <c r="S787" s="4"/>
    </row>
    <row r="788" spans="2:19" ht="96.3" customHeight="1" outlineLevel="4" x14ac:dyDescent="0.2">
      <c r="B788" s="3">
        <v>616</v>
      </c>
      <c r="C788" s="4" t="s">
        <v>2627</v>
      </c>
      <c r="D788" s="4" t="s">
        <v>2628</v>
      </c>
      <c r="E788" s="5" t="s">
        <v>2629</v>
      </c>
      <c r="F788" s="9"/>
      <c r="G788" s="10"/>
      <c r="H788" s="11">
        <v>600</v>
      </c>
      <c r="I788" s="10"/>
      <c r="J788" s="10" t="s">
        <v>27</v>
      </c>
      <c r="K788" s="12"/>
      <c r="L788" s="3">
        <v>12</v>
      </c>
      <c r="M788" s="13">
        <v>30.48</v>
      </c>
      <c r="N788" s="19"/>
      <c r="O788" s="10">
        <f t="shared" si="35"/>
        <v>0</v>
      </c>
      <c r="P788" s="26">
        <f t="shared" si="36"/>
        <v>0</v>
      </c>
      <c r="Q788" s="21">
        <f>0.00009*N788</f>
        <v>0</v>
      </c>
      <c r="R788" s="22" t="s">
        <v>2630</v>
      </c>
      <c r="S788" s="4"/>
    </row>
    <row r="789" spans="2:19" ht="96.3" customHeight="1" outlineLevel="4" x14ac:dyDescent="0.2">
      <c r="B789" s="3">
        <v>617</v>
      </c>
      <c r="C789" s="4" t="s">
        <v>2631</v>
      </c>
      <c r="D789" s="4" t="s">
        <v>2632</v>
      </c>
      <c r="E789" s="5" t="s">
        <v>2633</v>
      </c>
      <c r="F789" s="9"/>
      <c r="G789" s="10"/>
      <c r="H789" s="11">
        <v>600</v>
      </c>
      <c r="I789" s="10"/>
      <c r="J789" s="11">
        <v>411</v>
      </c>
      <c r="K789" s="12"/>
      <c r="L789" s="3">
        <v>12</v>
      </c>
      <c r="M789" s="13">
        <v>30.746666666666666</v>
      </c>
      <c r="N789" s="19"/>
      <c r="O789" s="10">
        <f t="shared" si="35"/>
        <v>0</v>
      </c>
      <c r="P789" s="26">
        <f t="shared" si="36"/>
        <v>0</v>
      </c>
      <c r="Q789" s="21">
        <f t="shared" ref="Q789:Q794" si="37">0.00006*N789</f>
        <v>0</v>
      </c>
      <c r="R789" s="22" t="s">
        <v>2634</v>
      </c>
      <c r="S789" s="4"/>
    </row>
    <row r="790" spans="2:19" ht="96.3" customHeight="1" outlineLevel="4" x14ac:dyDescent="0.2">
      <c r="B790" s="3">
        <v>618</v>
      </c>
      <c r="C790" s="4" t="s">
        <v>2635</v>
      </c>
      <c r="D790" s="4" t="s">
        <v>2636</v>
      </c>
      <c r="E790" s="5" t="s">
        <v>2637</v>
      </c>
      <c r="F790" s="9"/>
      <c r="G790" s="10"/>
      <c r="H790" s="11">
        <v>600</v>
      </c>
      <c r="I790" s="10"/>
      <c r="J790" s="11">
        <v>309</v>
      </c>
      <c r="K790" s="12"/>
      <c r="L790" s="3">
        <v>12</v>
      </c>
      <c r="M790" s="13">
        <v>30.746666666666666</v>
      </c>
      <c r="N790" s="19"/>
      <c r="O790" s="10">
        <f t="shared" si="35"/>
        <v>0</v>
      </c>
      <c r="P790" s="26">
        <f t="shared" si="36"/>
        <v>0</v>
      </c>
      <c r="Q790" s="21">
        <f t="shared" si="37"/>
        <v>0</v>
      </c>
      <c r="R790" s="22" t="s">
        <v>2638</v>
      </c>
      <c r="S790" s="4"/>
    </row>
    <row r="791" spans="2:19" ht="96.3" customHeight="1" outlineLevel="4" x14ac:dyDescent="0.2">
      <c r="B791" s="3">
        <v>619</v>
      </c>
      <c r="C791" s="4" t="s">
        <v>2639</v>
      </c>
      <c r="D791" s="4" t="s">
        <v>2640</v>
      </c>
      <c r="E791" s="5" t="s">
        <v>2641</v>
      </c>
      <c r="F791" s="9"/>
      <c r="G791" s="10"/>
      <c r="H791" s="11">
        <v>600</v>
      </c>
      <c r="I791" s="10"/>
      <c r="J791" s="10" t="s">
        <v>27</v>
      </c>
      <c r="K791" s="12"/>
      <c r="L791" s="3">
        <v>12</v>
      </c>
      <c r="M791" s="13">
        <v>30.746666666666666</v>
      </c>
      <c r="N791" s="19"/>
      <c r="O791" s="10">
        <f t="shared" si="35"/>
        <v>0</v>
      </c>
      <c r="P791" s="26">
        <f t="shared" si="36"/>
        <v>0</v>
      </c>
      <c r="Q791" s="21">
        <f t="shared" si="37"/>
        <v>0</v>
      </c>
      <c r="R791" s="22" t="s">
        <v>2642</v>
      </c>
      <c r="S791" s="4"/>
    </row>
    <row r="792" spans="2:19" ht="96.3" customHeight="1" outlineLevel="4" x14ac:dyDescent="0.2">
      <c r="B792" s="3">
        <v>620</v>
      </c>
      <c r="C792" s="4" t="s">
        <v>2643</v>
      </c>
      <c r="D792" s="4" t="s">
        <v>2644</v>
      </c>
      <c r="E792" s="5" t="s">
        <v>2645</v>
      </c>
      <c r="F792" s="9"/>
      <c r="G792" s="10"/>
      <c r="H792" s="11">
        <v>600</v>
      </c>
      <c r="I792" s="10"/>
      <c r="J792" s="11">
        <v>450</v>
      </c>
      <c r="K792" s="12"/>
      <c r="L792" s="3">
        <v>12</v>
      </c>
      <c r="M792" s="13">
        <v>30.746666666666666</v>
      </c>
      <c r="N792" s="19"/>
      <c r="O792" s="10">
        <f t="shared" si="35"/>
        <v>0</v>
      </c>
      <c r="P792" s="26">
        <f t="shared" si="36"/>
        <v>0</v>
      </c>
      <c r="Q792" s="21">
        <f t="shared" si="37"/>
        <v>0</v>
      </c>
      <c r="R792" s="22" t="s">
        <v>2646</v>
      </c>
      <c r="S792" s="4"/>
    </row>
    <row r="793" spans="2:19" ht="96.3" customHeight="1" outlineLevel="4" x14ac:dyDescent="0.2">
      <c r="B793" s="3">
        <v>621</v>
      </c>
      <c r="C793" s="4" t="s">
        <v>2647</v>
      </c>
      <c r="D793" s="4" t="s">
        <v>2648</v>
      </c>
      <c r="E793" s="5" t="s">
        <v>2649</v>
      </c>
      <c r="F793" s="9"/>
      <c r="G793" s="10"/>
      <c r="H793" s="11">
        <v>600</v>
      </c>
      <c r="I793" s="10"/>
      <c r="J793" s="10" t="s">
        <v>27</v>
      </c>
      <c r="K793" s="12"/>
      <c r="L793" s="3">
        <v>12</v>
      </c>
      <c r="M793" s="13">
        <v>30.746666666666666</v>
      </c>
      <c r="N793" s="19"/>
      <c r="O793" s="10">
        <f t="shared" si="35"/>
        <v>0</v>
      </c>
      <c r="P793" s="26">
        <f t="shared" si="36"/>
        <v>0</v>
      </c>
      <c r="Q793" s="21">
        <f t="shared" si="37"/>
        <v>0</v>
      </c>
      <c r="R793" s="22" t="s">
        <v>2650</v>
      </c>
      <c r="S793" s="4"/>
    </row>
    <row r="794" spans="2:19" ht="96.3" customHeight="1" outlineLevel="4" x14ac:dyDescent="0.2">
      <c r="B794" s="3">
        <v>622</v>
      </c>
      <c r="C794" s="4" t="s">
        <v>2651</v>
      </c>
      <c r="D794" s="4" t="s">
        <v>2652</v>
      </c>
      <c r="E794" s="5" t="s">
        <v>2653</v>
      </c>
      <c r="F794" s="9"/>
      <c r="G794" s="10"/>
      <c r="H794" s="11">
        <v>600</v>
      </c>
      <c r="I794" s="10"/>
      <c r="J794" s="10" t="s">
        <v>27</v>
      </c>
      <c r="K794" s="12"/>
      <c r="L794" s="3">
        <v>12</v>
      </c>
      <c r="M794" s="13">
        <v>30.746666666666666</v>
      </c>
      <c r="N794" s="19"/>
      <c r="O794" s="10">
        <f t="shared" si="35"/>
        <v>0</v>
      </c>
      <c r="P794" s="26">
        <f t="shared" si="36"/>
        <v>0</v>
      </c>
      <c r="Q794" s="21">
        <f t="shared" si="37"/>
        <v>0</v>
      </c>
      <c r="R794" s="22" t="s">
        <v>2654</v>
      </c>
      <c r="S794" s="4"/>
    </row>
    <row r="795" spans="2:19" ht="96.3" customHeight="1" outlineLevel="4" x14ac:dyDescent="0.2">
      <c r="B795" s="3">
        <v>623</v>
      </c>
      <c r="C795" s="4" t="s">
        <v>2655</v>
      </c>
      <c r="D795" s="4" t="s">
        <v>2656</v>
      </c>
      <c r="E795" s="5" t="s">
        <v>2657</v>
      </c>
      <c r="F795" s="9"/>
      <c r="G795" s="10"/>
      <c r="H795" s="11">
        <v>240</v>
      </c>
      <c r="I795" s="10"/>
      <c r="J795" s="10" t="s">
        <v>27</v>
      </c>
      <c r="K795" s="12"/>
      <c r="L795" s="3">
        <v>10</v>
      </c>
      <c r="M795" s="13">
        <v>33.613333333333337</v>
      </c>
      <c r="N795" s="19"/>
      <c r="O795" s="10">
        <f t="shared" si="35"/>
        <v>0</v>
      </c>
      <c r="P795" s="20">
        <f>0.032*N795</f>
        <v>0</v>
      </c>
      <c r="Q795" s="27">
        <f>0.0002*N795</f>
        <v>0</v>
      </c>
      <c r="R795" s="22" t="s">
        <v>2658</v>
      </c>
      <c r="S795" s="4"/>
    </row>
    <row r="796" spans="2:19" ht="96.3" customHeight="1" outlineLevel="4" x14ac:dyDescent="0.2">
      <c r="B796" s="3">
        <v>624</v>
      </c>
      <c r="C796" s="4" t="s">
        <v>2659</v>
      </c>
      <c r="D796" s="4" t="s">
        <v>2660</v>
      </c>
      <c r="E796" s="5" t="s">
        <v>2661</v>
      </c>
      <c r="F796" s="9"/>
      <c r="G796" s="10"/>
      <c r="H796" s="11">
        <v>12</v>
      </c>
      <c r="I796" s="10"/>
      <c r="J796" s="10" t="s">
        <v>27</v>
      </c>
      <c r="K796" s="12"/>
      <c r="L796" s="3">
        <v>12</v>
      </c>
      <c r="M796" s="13">
        <v>31.58666666666667</v>
      </c>
      <c r="N796" s="19"/>
      <c r="O796" s="10">
        <f t="shared" si="35"/>
        <v>0</v>
      </c>
      <c r="P796" s="26">
        <f t="shared" ref="P796:P804" si="38">0.02*N796</f>
        <v>0</v>
      </c>
      <c r="Q796" s="21">
        <f>0.00004*N796</f>
        <v>0</v>
      </c>
      <c r="R796" s="22" t="s">
        <v>2662</v>
      </c>
      <c r="S796" s="4"/>
    </row>
    <row r="797" spans="2:19" ht="96.3" customHeight="1" outlineLevel="4" x14ac:dyDescent="0.2">
      <c r="B797" s="3">
        <v>625</v>
      </c>
      <c r="C797" s="4" t="s">
        <v>2663</v>
      </c>
      <c r="D797" s="4" t="s">
        <v>2664</v>
      </c>
      <c r="E797" s="5" t="s">
        <v>2665</v>
      </c>
      <c r="F797" s="9"/>
      <c r="G797" s="10"/>
      <c r="H797" s="11">
        <v>12</v>
      </c>
      <c r="I797" s="10"/>
      <c r="J797" s="11">
        <v>187</v>
      </c>
      <c r="K797" s="12"/>
      <c r="L797" s="3">
        <v>12</v>
      </c>
      <c r="M797" s="13">
        <v>31.58666666666667</v>
      </c>
      <c r="N797" s="19"/>
      <c r="O797" s="10">
        <f t="shared" si="35"/>
        <v>0</v>
      </c>
      <c r="P797" s="26">
        <f t="shared" si="38"/>
        <v>0</v>
      </c>
      <c r="Q797" s="21">
        <f>0.00004*N797</f>
        <v>0</v>
      </c>
      <c r="R797" s="22" t="s">
        <v>2666</v>
      </c>
      <c r="S797" s="4"/>
    </row>
    <row r="798" spans="2:19" ht="96.3" customHeight="1" outlineLevel="4" x14ac:dyDescent="0.2">
      <c r="B798" s="3">
        <v>626</v>
      </c>
      <c r="C798" s="4" t="s">
        <v>2667</v>
      </c>
      <c r="D798" s="4" t="s">
        <v>2668</v>
      </c>
      <c r="E798" s="5" t="s">
        <v>2669</v>
      </c>
      <c r="F798" s="9"/>
      <c r="G798" s="10"/>
      <c r="H798" s="11">
        <v>12</v>
      </c>
      <c r="I798" s="10"/>
      <c r="J798" s="11">
        <v>255</v>
      </c>
      <c r="K798" s="12"/>
      <c r="L798" s="3">
        <v>12</v>
      </c>
      <c r="M798" s="13">
        <v>31.58666666666667</v>
      </c>
      <c r="N798" s="19"/>
      <c r="O798" s="10">
        <f t="shared" si="35"/>
        <v>0</v>
      </c>
      <c r="P798" s="26">
        <f t="shared" si="38"/>
        <v>0</v>
      </c>
      <c r="Q798" s="21">
        <f>0.00001*N798</f>
        <v>0</v>
      </c>
      <c r="R798" s="22" t="s">
        <v>2670</v>
      </c>
      <c r="S798" s="4"/>
    </row>
    <row r="799" spans="2:19" ht="96.3" customHeight="1" outlineLevel="4" x14ac:dyDescent="0.2">
      <c r="B799" s="3">
        <v>627</v>
      </c>
      <c r="C799" s="4" t="s">
        <v>2671</v>
      </c>
      <c r="D799" s="4" t="s">
        <v>2672</v>
      </c>
      <c r="E799" s="5" t="s">
        <v>2673</v>
      </c>
      <c r="F799" s="9"/>
      <c r="G799" s="10"/>
      <c r="H799" s="11">
        <v>12</v>
      </c>
      <c r="I799" s="10"/>
      <c r="J799" s="10" t="s">
        <v>27</v>
      </c>
      <c r="K799" s="12"/>
      <c r="L799" s="3">
        <v>12</v>
      </c>
      <c r="M799" s="13">
        <v>31.58666666666667</v>
      </c>
      <c r="N799" s="19"/>
      <c r="O799" s="10">
        <f t="shared" si="35"/>
        <v>0</v>
      </c>
      <c r="P799" s="26">
        <f t="shared" si="38"/>
        <v>0</v>
      </c>
      <c r="Q799" s="21">
        <f t="shared" ref="Q799:Q804" si="39">0.00004*N799</f>
        <v>0</v>
      </c>
      <c r="R799" s="22" t="s">
        <v>2674</v>
      </c>
      <c r="S799" s="4"/>
    </row>
    <row r="800" spans="2:19" ht="96.3" customHeight="1" outlineLevel="4" x14ac:dyDescent="0.2">
      <c r="B800" s="3">
        <v>628</v>
      </c>
      <c r="C800" s="4" t="s">
        <v>2675</v>
      </c>
      <c r="D800" s="4" t="s">
        <v>2676</v>
      </c>
      <c r="E800" s="5" t="s">
        <v>2677</v>
      </c>
      <c r="F800" s="9"/>
      <c r="G800" s="10"/>
      <c r="H800" s="11">
        <v>600</v>
      </c>
      <c r="I800" s="10"/>
      <c r="J800" s="10" t="s">
        <v>27</v>
      </c>
      <c r="K800" s="12"/>
      <c r="L800" s="3">
        <v>12</v>
      </c>
      <c r="M800" s="13">
        <v>31.213333333333335</v>
      </c>
      <c r="N800" s="19"/>
      <c r="O800" s="10">
        <f t="shared" si="35"/>
        <v>0</v>
      </c>
      <c r="P800" s="26">
        <f t="shared" si="38"/>
        <v>0</v>
      </c>
      <c r="Q800" s="21">
        <f t="shared" si="39"/>
        <v>0</v>
      </c>
      <c r="R800" s="22" t="s">
        <v>2678</v>
      </c>
      <c r="S800" s="4"/>
    </row>
    <row r="801" spans="2:19" ht="96.3" customHeight="1" outlineLevel="4" x14ac:dyDescent="0.2">
      <c r="B801" s="3">
        <v>629</v>
      </c>
      <c r="C801" s="4" t="s">
        <v>2679</v>
      </c>
      <c r="D801" s="4" t="s">
        <v>2680</v>
      </c>
      <c r="E801" s="5" t="s">
        <v>2681</v>
      </c>
      <c r="F801" s="9"/>
      <c r="G801" s="10"/>
      <c r="H801" s="11">
        <v>600</v>
      </c>
      <c r="I801" s="10"/>
      <c r="J801" s="11">
        <v>292</v>
      </c>
      <c r="K801" s="12"/>
      <c r="L801" s="3">
        <v>12</v>
      </c>
      <c r="M801" s="13">
        <v>31.213333333333335</v>
      </c>
      <c r="N801" s="19"/>
      <c r="O801" s="10">
        <f t="shared" si="35"/>
        <v>0</v>
      </c>
      <c r="P801" s="26">
        <f t="shared" si="38"/>
        <v>0</v>
      </c>
      <c r="Q801" s="21">
        <f t="shared" si="39"/>
        <v>0</v>
      </c>
      <c r="R801" s="22" t="s">
        <v>2682</v>
      </c>
      <c r="S801" s="4"/>
    </row>
    <row r="802" spans="2:19" ht="96.3" customHeight="1" outlineLevel="4" x14ac:dyDescent="0.2">
      <c r="B802" s="3">
        <v>630</v>
      </c>
      <c r="C802" s="4" t="s">
        <v>2683</v>
      </c>
      <c r="D802" s="4" t="s">
        <v>2684</v>
      </c>
      <c r="E802" s="5" t="s">
        <v>2685</v>
      </c>
      <c r="F802" s="9"/>
      <c r="G802" s="10"/>
      <c r="H802" s="11">
        <v>600</v>
      </c>
      <c r="I802" s="10"/>
      <c r="J802" s="10" t="s">
        <v>27</v>
      </c>
      <c r="K802" s="12"/>
      <c r="L802" s="3">
        <v>12</v>
      </c>
      <c r="M802" s="13">
        <v>31.213333333333335</v>
      </c>
      <c r="N802" s="19"/>
      <c r="O802" s="10">
        <f t="shared" si="35"/>
        <v>0</v>
      </c>
      <c r="P802" s="26">
        <f t="shared" si="38"/>
        <v>0</v>
      </c>
      <c r="Q802" s="21">
        <f t="shared" si="39"/>
        <v>0</v>
      </c>
      <c r="R802" s="22" t="s">
        <v>2686</v>
      </c>
      <c r="S802" s="4"/>
    </row>
    <row r="803" spans="2:19" ht="96.3" customHeight="1" outlineLevel="4" x14ac:dyDescent="0.2">
      <c r="B803" s="3">
        <v>631</v>
      </c>
      <c r="C803" s="4" t="s">
        <v>2687</v>
      </c>
      <c r="D803" s="4" t="s">
        <v>2688</v>
      </c>
      <c r="E803" s="5" t="s">
        <v>2689</v>
      </c>
      <c r="F803" s="9"/>
      <c r="G803" s="10"/>
      <c r="H803" s="11">
        <v>600</v>
      </c>
      <c r="I803" s="10"/>
      <c r="J803" s="11">
        <v>434</v>
      </c>
      <c r="K803" s="12"/>
      <c r="L803" s="3">
        <v>12</v>
      </c>
      <c r="M803" s="13">
        <v>31.213333333333335</v>
      </c>
      <c r="N803" s="19"/>
      <c r="O803" s="10">
        <f t="shared" si="35"/>
        <v>0</v>
      </c>
      <c r="P803" s="26">
        <f t="shared" si="38"/>
        <v>0</v>
      </c>
      <c r="Q803" s="21">
        <f t="shared" si="39"/>
        <v>0</v>
      </c>
      <c r="R803" s="22" t="s">
        <v>2690</v>
      </c>
      <c r="S803" s="4"/>
    </row>
    <row r="804" spans="2:19" ht="96.3" customHeight="1" outlineLevel="4" x14ac:dyDescent="0.2">
      <c r="B804" s="3">
        <v>632</v>
      </c>
      <c r="C804" s="4" t="s">
        <v>2691</v>
      </c>
      <c r="D804" s="4" t="s">
        <v>2692</v>
      </c>
      <c r="E804" s="5" t="s">
        <v>2693</v>
      </c>
      <c r="F804" s="9"/>
      <c r="G804" s="10"/>
      <c r="H804" s="11">
        <v>600</v>
      </c>
      <c r="I804" s="10"/>
      <c r="J804" s="10" t="s">
        <v>27</v>
      </c>
      <c r="K804" s="12"/>
      <c r="L804" s="3">
        <v>12</v>
      </c>
      <c r="M804" s="13">
        <v>31.213333333333335</v>
      </c>
      <c r="N804" s="19"/>
      <c r="O804" s="10">
        <f t="shared" si="35"/>
        <v>0</v>
      </c>
      <c r="P804" s="26">
        <f t="shared" si="38"/>
        <v>0</v>
      </c>
      <c r="Q804" s="21">
        <f t="shared" si="39"/>
        <v>0</v>
      </c>
      <c r="R804" s="22" t="s">
        <v>2694</v>
      </c>
      <c r="S804" s="4"/>
    </row>
    <row r="805" spans="2:19" ht="96.3" customHeight="1" outlineLevel="4" x14ac:dyDescent="0.2">
      <c r="B805" s="3">
        <v>633</v>
      </c>
      <c r="C805" s="4" t="s">
        <v>2695</v>
      </c>
      <c r="D805" s="4" t="s">
        <v>2696</v>
      </c>
      <c r="E805" s="5" t="s">
        <v>2697</v>
      </c>
      <c r="F805" s="9"/>
      <c r="G805" s="10"/>
      <c r="H805" s="11">
        <v>600</v>
      </c>
      <c r="I805" s="11">
        <v>12</v>
      </c>
      <c r="J805" s="11">
        <v>202</v>
      </c>
      <c r="K805" s="12"/>
      <c r="L805" s="3">
        <v>12</v>
      </c>
      <c r="M805" s="13">
        <v>18.68</v>
      </c>
      <c r="N805" s="19"/>
      <c r="O805" s="10">
        <f t="shared" si="35"/>
        <v>0</v>
      </c>
      <c r="P805" s="20">
        <f>0.018*N805</f>
        <v>0</v>
      </c>
      <c r="Q805" s="21">
        <f>0.00018*N805</f>
        <v>0</v>
      </c>
      <c r="R805" s="22" t="s">
        <v>2698</v>
      </c>
      <c r="S805" s="4"/>
    </row>
    <row r="806" spans="2:19" ht="96.3" customHeight="1" outlineLevel="4" x14ac:dyDescent="0.2">
      <c r="B806" s="3">
        <v>634</v>
      </c>
      <c r="C806" s="4" t="s">
        <v>2699</v>
      </c>
      <c r="D806" s="4" t="s">
        <v>2700</v>
      </c>
      <c r="E806" s="5" t="s">
        <v>2701</v>
      </c>
      <c r="F806" s="9"/>
      <c r="G806" s="10"/>
      <c r="H806" s="11">
        <v>600</v>
      </c>
      <c r="I806" s="11">
        <v>12</v>
      </c>
      <c r="J806" s="10" t="s">
        <v>27</v>
      </c>
      <c r="K806" s="12"/>
      <c r="L806" s="3">
        <v>12</v>
      </c>
      <c r="M806" s="13">
        <v>33.28</v>
      </c>
      <c r="N806" s="19"/>
      <c r="O806" s="10">
        <f t="shared" si="35"/>
        <v>0</v>
      </c>
      <c r="P806" s="20">
        <f>0.016*N806</f>
        <v>0</v>
      </c>
      <c r="Q806" s="21">
        <f>0.00015*N806</f>
        <v>0</v>
      </c>
      <c r="R806" s="22" t="s">
        <v>2702</v>
      </c>
      <c r="S806" s="4"/>
    </row>
    <row r="807" spans="2:19" ht="96.3" customHeight="1" outlineLevel="4" x14ac:dyDescent="0.2">
      <c r="B807" s="3">
        <v>635</v>
      </c>
      <c r="C807" s="4" t="s">
        <v>2703</v>
      </c>
      <c r="D807" s="4" t="s">
        <v>2704</v>
      </c>
      <c r="E807" s="5" t="s">
        <v>2705</v>
      </c>
      <c r="F807" s="9"/>
      <c r="G807" s="10"/>
      <c r="H807" s="11">
        <v>600</v>
      </c>
      <c r="I807" s="11">
        <v>12</v>
      </c>
      <c r="J807" s="10" t="s">
        <v>27</v>
      </c>
      <c r="K807" s="12"/>
      <c r="L807" s="3">
        <v>12</v>
      </c>
      <c r="M807" s="13">
        <v>33.28</v>
      </c>
      <c r="N807" s="19"/>
      <c r="O807" s="10">
        <f t="shared" si="35"/>
        <v>0</v>
      </c>
      <c r="P807" s="20">
        <f>0.016*N807</f>
        <v>0</v>
      </c>
      <c r="Q807" s="21">
        <f>0.00011*N807</f>
        <v>0</v>
      </c>
      <c r="R807" s="22" t="s">
        <v>2706</v>
      </c>
      <c r="S807" s="4"/>
    </row>
    <row r="808" spans="2:19" ht="96.3" customHeight="1" outlineLevel="4" x14ac:dyDescent="0.2">
      <c r="B808" s="3">
        <v>636</v>
      </c>
      <c r="C808" s="4" t="s">
        <v>2707</v>
      </c>
      <c r="D808" s="4" t="s">
        <v>2708</v>
      </c>
      <c r="E808" s="5" t="s">
        <v>2709</v>
      </c>
      <c r="F808" s="9"/>
      <c r="G808" s="10"/>
      <c r="H808" s="11">
        <v>600</v>
      </c>
      <c r="I808" s="10"/>
      <c r="J808" s="11">
        <v>301</v>
      </c>
      <c r="K808" s="12"/>
      <c r="L808" s="3">
        <v>12</v>
      </c>
      <c r="M808" s="13">
        <v>25.599999999999998</v>
      </c>
      <c r="N808" s="19"/>
      <c r="O808" s="10">
        <f t="shared" si="35"/>
        <v>0</v>
      </c>
      <c r="P808" s="20">
        <f>0.012*N808</f>
        <v>0</v>
      </c>
      <c r="Q808" s="21">
        <f>0.00015*N808</f>
        <v>0</v>
      </c>
      <c r="R808" s="22" t="s">
        <v>2710</v>
      </c>
      <c r="S808" s="4"/>
    </row>
    <row r="809" spans="2:19" ht="96.3" customHeight="1" outlineLevel="4" x14ac:dyDescent="0.2">
      <c r="B809" s="3">
        <v>637</v>
      </c>
      <c r="C809" s="4" t="s">
        <v>2711</v>
      </c>
      <c r="D809" s="4" t="s">
        <v>2712</v>
      </c>
      <c r="E809" s="5" t="s">
        <v>2713</v>
      </c>
      <c r="F809" s="9"/>
      <c r="G809" s="10"/>
      <c r="H809" s="11">
        <v>600</v>
      </c>
      <c r="I809" s="10"/>
      <c r="J809" s="10" t="s">
        <v>27</v>
      </c>
      <c r="K809" s="12"/>
      <c r="L809" s="3">
        <v>12</v>
      </c>
      <c r="M809" s="13">
        <v>25.599999999999998</v>
      </c>
      <c r="N809" s="19"/>
      <c r="O809" s="10">
        <f t="shared" si="35"/>
        <v>0</v>
      </c>
      <c r="P809" s="20">
        <f>0.012*N809</f>
        <v>0</v>
      </c>
      <c r="Q809" s="21">
        <f>0.00015*N809</f>
        <v>0</v>
      </c>
      <c r="R809" s="22" t="s">
        <v>2714</v>
      </c>
      <c r="S809" s="4"/>
    </row>
    <row r="810" spans="2:19" ht="96.3" customHeight="1" outlineLevel="4" x14ac:dyDescent="0.2">
      <c r="B810" s="3">
        <v>638</v>
      </c>
      <c r="C810" s="4" t="s">
        <v>2715</v>
      </c>
      <c r="D810" s="4" t="s">
        <v>2716</v>
      </c>
      <c r="E810" s="5" t="s">
        <v>2717</v>
      </c>
      <c r="F810" s="9"/>
      <c r="G810" s="10"/>
      <c r="H810" s="11">
        <v>600</v>
      </c>
      <c r="I810" s="10"/>
      <c r="J810" s="10" t="s">
        <v>27</v>
      </c>
      <c r="K810" s="12"/>
      <c r="L810" s="3">
        <v>12</v>
      </c>
      <c r="M810" s="13">
        <v>25.599999999999998</v>
      </c>
      <c r="N810" s="19"/>
      <c r="O810" s="10">
        <f t="shared" si="35"/>
        <v>0</v>
      </c>
      <c r="P810" s="20">
        <f>0.012*N810</f>
        <v>0</v>
      </c>
      <c r="Q810" s="21">
        <f>0.00015*N810</f>
        <v>0</v>
      </c>
      <c r="R810" s="22" t="s">
        <v>2718</v>
      </c>
      <c r="S810" s="4"/>
    </row>
    <row r="811" spans="2:19" ht="96.3" customHeight="1" outlineLevel="4" x14ac:dyDescent="0.2">
      <c r="B811" s="3">
        <v>639</v>
      </c>
      <c r="C811" s="4" t="s">
        <v>2719</v>
      </c>
      <c r="D811" s="4" t="s">
        <v>2720</v>
      </c>
      <c r="E811" s="5" t="s">
        <v>2721</v>
      </c>
      <c r="F811" s="9"/>
      <c r="G811" s="10"/>
      <c r="H811" s="11">
        <v>600</v>
      </c>
      <c r="I811" s="10"/>
      <c r="J811" s="10" t="s">
        <v>27</v>
      </c>
      <c r="K811" s="12"/>
      <c r="L811" s="3">
        <v>12</v>
      </c>
      <c r="M811" s="13">
        <v>25.599999999999998</v>
      </c>
      <c r="N811" s="19"/>
      <c r="O811" s="10">
        <f t="shared" si="35"/>
        <v>0</v>
      </c>
      <c r="P811" s="20">
        <f>0.012*N811</f>
        <v>0</v>
      </c>
      <c r="Q811" s="21">
        <f>0.00015*N811</f>
        <v>0</v>
      </c>
      <c r="R811" s="22" t="s">
        <v>2722</v>
      </c>
      <c r="S811" s="4"/>
    </row>
    <row r="812" spans="2:19" ht="96.3" customHeight="1" outlineLevel="4" x14ac:dyDescent="0.2">
      <c r="B812" s="3">
        <v>640</v>
      </c>
      <c r="C812" s="4" t="s">
        <v>2723</v>
      </c>
      <c r="D812" s="4" t="s">
        <v>2724</v>
      </c>
      <c r="E812" s="5" t="s">
        <v>2725</v>
      </c>
      <c r="F812" s="9"/>
      <c r="G812" s="10"/>
      <c r="H812" s="11">
        <v>600</v>
      </c>
      <c r="I812" s="11">
        <v>12</v>
      </c>
      <c r="J812" s="10" t="s">
        <v>27</v>
      </c>
      <c r="K812" s="12"/>
      <c r="L812" s="3">
        <v>12</v>
      </c>
      <c r="M812" s="13">
        <v>25.22666666666667</v>
      </c>
      <c r="N812" s="19"/>
      <c r="O812" s="10">
        <f t="shared" si="35"/>
        <v>0</v>
      </c>
      <c r="P812" s="20">
        <f>0.017*N812</f>
        <v>0</v>
      </c>
      <c r="Q812" s="21">
        <f>0.00013*N812</f>
        <v>0</v>
      </c>
      <c r="R812" s="22" t="s">
        <v>2726</v>
      </c>
      <c r="S812" s="4"/>
    </row>
    <row r="813" spans="2:19" ht="96.3" customHeight="1" outlineLevel="4" x14ac:dyDescent="0.2">
      <c r="B813" s="3">
        <v>641</v>
      </c>
      <c r="C813" s="4" t="s">
        <v>2727</v>
      </c>
      <c r="D813" s="4" t="s">
        <v>2728</v>
      </c>
      <c r="E813" s="5" t="s">
        <v>2729</v>
      </c>
      <c r="F813" s="9"/>
      <c r="G813" s="10"/>
      <c r="H813" s="11">
        <v>600</v>
      </c>
      <c r="I813" s="11">
        <v>12</v>
      </c>
      <c r="J813" s="10" t="s">
        <v>27</v>
      </c>
      <c r="K813" s="12"/>
      <c r="L813" s="3">
        <v>12</v>
      </c>
      <c r="M813" s="13">
        <v>18.68</v>
      </c>
      <c r="N813" s="19"/>
      <c r="O813" s="10">
        <f t="shared" si="35"/>
        <v>0</v>
      </c>
      <c r="P813" s="20">
        <f>0.014*N813</f>
        <v>0</v>
      </c>
      <c r="Q813" s="21">
        <f>0.00012*N813</f>
        <v>0</v>
      </c>
      <c r="R813" s="22" t="s">
        <v>2730</v>
      </c>
      <c r="S813" s="4"/>
    </row>
    <row r="814" spans="2:19" ht="96.3" customHeight="1" outlineLevel="4" x14ac:dyDescent="0.2">
      <c r="B814" s="3">
        <v>642</v>
      </c>
      <c r="C814" s="4" t="s">
        <v>2731</v>
      </c>
      <c r="D814" s="4" t="s">
        <v>2732</v>
      </c>
      <c r="E814" s="5" t="s">
        <v>2733</v>
      </c>
      <c r="F814" s="9"/>
      <c r="G814" s="10"/>
      <c r="H814" s="11">
        <v>600</v>
      </c>
      <c r="I814" s="11">
        <v>12</v>
      </c>
      <c r="J814" s="10" t="s">
        <v>27</v>
      </c>
      <c r="K814" s="12"/>
      <c r="L814" s="3">
        <v>12</v>
      </c>
      <c r="M814" s="13">
        <v>23.12</v>
      </c>
      <c r="N814" s="19"/>
      <c r="O814" s="10">
        <f t="shared" si="35"/>
        <v>0</v>
      </c>
      <c r="P814" s="20">
        <f>0.014*N814</f>
        <v>0</v>
      </c>
      <c r="Q814" s="21">
        <f>0.00013*N814</f>
        <v>0</v>
      </c>
      <c r="R814" s="22" t="s">
        <v>2734</v>
      </c>
      <c r="S814" s="4"/>
    </row>
    <row r="815" spans="2:19" ht="96.3" customHeight="1" outlineLevel="4" x14ac:dyDescent="0.2">
      <c r="B815" s="3">
        <v>643</v>
      </c>
      <c r="C815" s="4" t="s">
        <v>2735</v>
      </c>
      <c r="D815" s="4" t="s">
        <v>2736</v>
      </c>
      <c r="E815" s="5" t="s">
        <v>2737</v>
      </c>
      <c r="F815" s="9"/>
      <c r="G815" s="10"/>
      <c r="H815" s="11">
        <v>240</v>
      </c>
      <c r="I815" s="10"/>
      <c r="J815" s="10" t="s">
        <v>27</v>
      </c>
      <c r="K815" s="12"/>
      <c r="L815" s="3">
        <v>12</v>
      </c>
      <c r="M815" s="13">
        <v>35.786666666666669</v>
      </c>
      <c r="N815" s="19"/>
      <c r="O815" s="10">
        <f t="shared" si="35"/>
        <v>0</v>
      </c>
      <c r="P815" s="20">
        <f>0.028*N815</f>
        <v>0</v>
      </c>
      <c r="Q815" s="21">
        <f>0.00011*N815</f>
        <v>0</v>
      </c>
      <c r="R815" s="22" t="s">
        <v>2738</v>
      </c>
      <c r="S815" s="4"/>
    </row>
    <row r="816" spans="2:19" ht="96.3" customHeight="1" outlineLevel="4" x14ac:dyDescent="0.2">
      <c r="B816" s="3">
        <v>644</v>
      </c>
      <c r="C816" s="4" t="s">
        <v>2739</v>
      </c>
      <c r="D816" s="4" t="s">
        <v>2740</v>
      </c>
      <c r="E816" s="5" t="s">
        <v>2741</v>
      </c>
      <c r="F816" s="9"/>
      <c r="G816" s="10"/>
      <c r="H816" s="11">
        <v>600</v>
      </c>
      <c r="I816" s="10"/>
      <c r="J816" s="10" t="s">
        <v>27</v>
      </c>
      <c r="K816" s="12"/>
      <c r="L816" s="3">
        <v>12</v>
      </c>
      <c r="M816" s="13">
        <v>28.253333333333334</v>
      </c>
      <c r="N816" s="19"/>
      <c r="O816" s="10">
        <f t="shared" si="35"/>
        <v>0</v>
      </c>
      <c r="P816" s="26">
        <f t="shared" ref="P816:P821" si="40">0.02*N816</f>
        <v>0</v>
      </c>
      <c r="Q816" s="27">
        <f>0.0001*N816</f>
        <v>0</v>
      </c>
      <c r="R816" s="22" t="s">
        <v>2742</v>
      </c>
      <c r="S816" s="4"/>
    </row>
    <row r="817" spans="2:19" ht="96.3" customHeight="1" outlineLevel="4" x14ac:dyDescent="0.2">
      <c r="B817" s="3">
        <v>645</v>
      </c>
      <c r="C817" s="4" t="s">
        <v>2743</v>
      </c>
      <c r="D817" s="4" t="s">
        <v>2744</v>
      </c>
      <c r="E817" s="5" t="s">
        <v>2745</v>
      </c>
      <c r="F817" s="9"/>
      <c r="G817" s="10"/>
      <c r="H817" s="11">
        <v>600</v>
      </c>
      <c r="I817" s="10"/>
      <c r="J817" s="11">
        <v>310</v>
      </c>
      <c r="K817" s="12"/>
      <c r="L817" s="3">
        <v>6</v>
      </c>
      <c r="M817" s="13">
        <v>28.253333333333334</v>
      </c>
      <c r="N817" s="19"/>
      <c r="O817" s="10">
        <f t="shared" si="35"/>
        <v>0</v>
      </c>
      <c r="P817" s="26">
        <f t="shared" si="40"/>
        <v>0</v>
      </c>
      <c r="Q817" s="27">
        <f>0.0001*N817</f>
        <v>0</v>
      </c>
      <c r="R817" s="22" t="s">
        <v>2746</v>
      </c>
      <c r="S817" s="4"/>
    </row>
    <row r="818" spans="2:19" ht="96.3" customHeight="1" outlineLevel="4" x14ac:dyDescent="0.2">
      <c r="B818" s="3">
        <v>646</v>
      </c>
      <c r="C818" s="4" t="s">
        <v>2747</v>
      </c>
      <c r="D818" s="4" t="s">
        <v>2748</v>
      </c>
      <c r="E818" s="5" t="s">
        <v>2749</v>
      </c>
      <c r="F818" s="9"/>
      <c r="G818" s="10"/>
      <c r="H818" s="11">
        <v>600</v>
      </c>
      <c r="I818" s="10"/>
      <c r="J818" s="11">
        <v>425</v>
      </c>
      <c r="K818" s="12"/>
      <c r="L818" s="3">
        <v>12</v>
      </c>
      <c r="M818" s="13">
        <v>28.253333333333334</v>
      </c>
      <c r="N818" s="19"/>
      <c r="O818" s="10">
        <f t="shared" si="35"/>
        <v>0</v>
      </c>
      <c r="P818" s="26">
        <f t="shared" si="40"/>
        <v>0</v>
      </c>
      <c r="Q818" s="27">
        <f>0.0001*N818</f>
        <v>0</v>
      </c>
      <c r="R818" s="22" t="s">
        <v>2750</v>
      </c>
      <c r="S818" s="4"/>
    </row>
    <row r="819" spans="2:19" ht="96.3" customHeight="1" outlineLevel="4" x14ac:dyDescent="0.2">
      <c r="B819" s="3">
        <v>647</v>
      </c>
      <c r="C819" s="4" t="s">
        <v>2751</v>
      </c>
      <c r="D819" s="4" t="s">
        <v>2752</v>
      </c>
      <c r="E819" s="5" t="s">
        <v>2753</v>
      </c>
      <c r="F819" s="9"/>
      <c r="G819" s="10"/>
      <c r="H819" s="11">
        <v>600</v>
      </c>
      <c r="I819" s="10"/>
      <c r="J819" s="11">
        <v>372</v>
      </c>
      <c r="K819" s="12"/>
      <c r="L819" s="3">
        <v>16</v>
      </c>
      <c r="M819" s="13">
        <v>25</v>
      </c>
      <c r="N819" s="19"/>
      <c r="O819" s="10">
        <f t="shared" si="35"/>
        <v>0</v>
      </c>
      <c r="P819" s="26">
        <f t="shared" si="40"/>
        <v>0</v>
      </c>
      <c r="Q819" s="21">
        <f>0.00006*N819</f>
        <v>0</v>
      </c>
      <c r="R819" s="22" t="s">
        <v>2754</v>
      </c>
      <c r="S819" s="4"/>
    </row>
    <row r="820" spans="2:19" ht="96.3" customHeight="1" outlineLevel="4" x14ac:dyDescent="0.2">
      <c r="B820" s="3">
        <v>648</v>
      </c>
      <c r="C820" s="4" t="s">
        <v>2755</v>
      </c>
      <c r="D820" s="4" t="s">
        <v>2756</v>
      </c>
      <c r="E820" s="5" t="s">
        <v>2757</v>
      </c>
      <c r="F820" s="9"/>
      <c r="G820" s="10"/>
      <c r="H820" s="11">
        <v>600</v>
      </c>
      <c r="I820" s="10"/>
      <c r="J820" s="10" t="s">
        <v>27</v>
      </c>
      <c r="K820" s="12"/>
      <c r="L820" s="3">
        <v>16</v>
      </c>
      <c r="M820" s="13">
        <v>25</v>
      </c>
      <c r="N820" s="19"/>
      <c r="O820" s="10">
        <f t="shared" si="35"/>
        <v>0</v>
      </c>
      <c r="P820" s="26">
        <f t="shared" si="40"/>
        <v>0</v>
      </c>
      <c r="Q820" s="21">
        <f>0.00006*N820</f>
        <v>0</v>
      </c>
      <c r="R820" s="22" t="s">
        <v>2758</v>
      </c>
      <c r="S820" s="4"/>
    </row>
    <row r="821" spans="2:19" ht="96.3" customHeight="1" outlineLevel="4" x14ac:dyDescent="0.2">
      <c r="B821" s="3">
        <v>649</v>
      </c>
      <c r="C821" s="4" t="s">
        <v>2759</v>
      </c>
      <c r="D821" s="4" t="s">
        <v>2760</v>
      </c>
      <c r="E821" s="5" t="s">
        <v>2761</v>
      </c>
      <c r="F821" s="9"/>
      <c r="G821" s="10"/>
      <c r="H821" s="11">
        <v>600</v>
      </c>
      <c r="I821" s="10"/>
      <c r="J821" s="10" t="s">
        <v>27</v>
      </c>
      <c r="K821" s="12"/>
      <c r="L821" s="3">
        <v>16</v>
      </c>
      <c r="M821" s="13">
        <v>25</v>
      </c>
      <c r="N821" s="19"/>
      <c r="O821" s="10">
        <f t="shared" si="35"/>
        <v>0</v>
      </c>
      <c r="P821" s="26">
        <f t="shared" si="40"/>
        <v>0</v>
      </c>
      <c r="Q821" s="21">
        <f>0.00006*N821</f>
        <v>0</v>
      </c>
      <c r="R821" s="22" t="s">
        <v>2762</v>
      </c>
      <c r="S821" s="4"/>
    </row>
    <row r="822" spans="2:19" ht="96.3" customHeight="1" outlineLevel="4" x14ac:dyDescent="0.2">
      <c r="B822" s="3">
        <v>650</v>
      </c>
      <c r="C822" s="4" t="s">
        <v>2763</v>
      </c>
      <c r="D822" s="4" t="s">
        <v>2764</v>
      </c>
      <c r="E822" s="5" t="s">
        <v>2765</v>
      </c>
      <c r="F822" s="9"/>
      <c r="G822" s="10"/>
      <c r="H822" s="11">
        <v>240</v>
      </c>
      <c r="I822" s="11">
        <v>12</v>
      </c>
      <c r="J822" s="10" t="s">
        <v>27</v>
      </c>
      <c r="K822" s="12"/>
      <c r="L822" s="3">
        <v>7</v>
      </c>
      <c r="M822" s="13">
        <v>61.493333333333332</v>
      </c>
      <c r="N822" s="19"/>
      <c r="O822" s="10">
        <f t="shared" si="35"/>
        <v>0</v>
      </c>
      <c r="P822" s="26">
        <f>0.03*N822</f>
        <v>0</v>
      </c>
      <c r="Q822" s="21">
        <f>0.00019*N822</f>
        <v>0</v>
      </c>
      <c r="R822" s="22" t="s">
        <v>2766</v>
      </c>
      <c r="S822" s="4"/>
    </row>
    <row r="823" spans="2:19" ht="96.3" customHeight="1" outlineLevel="4" x14ac:dyDescent="0.2">
      <c r="B823" s="3">
        <v>651</v>
      </c>
      <c r="C823" s="4" t="s">
        <v>2767</v>
      </c>
      <c r="D823" s="4" t="s">
        <v>2768</v>
      </c>
      <c r="E823" s="5" t="s">
        <v>2769</v>
      </c>
      <c r="F823" s="9"/>
      <c r="G823" s="10"/>
      <c r="H823" s="11">
        <v>600</v>
      </c>
      <c r="I823" s="10"/>
      <c r="J823" s="11">
        <v>483</v>
      </c>
      <c r="K823" s="12"/>
      <c r="L823" s="3">
        <v>12</v>
      </c>
      <c r="M823" s="13">
        <v>22.41333333333333</v>
      </c>
      <c r="N823" s="19"/>
      <c r="O823" s="10">
        <f t="shared" si="35"/>
        <v>0</v>
      </c>
      <c r="P823" s="20">
        <f>0.026*N823</f>
        <v>0</v>
      </c>
      <c r="Q823" s="21">
        <f>0.00011*N823</f>
        <v>0</v>
      </c>
      <c r="R823" s="22" t="s">
        <v>2770</v>
      </c>
      <c r="S823" s="4"/>
    </row>
    <row r="824" spans="2:19" ht="96.3" customHeight="1" outlineLevel="4" x14ac:dyDescent="0.2">
      <c r="B824" s="3">
        <v>652</v>
      </c>
      <c r="C824" s="4" t="s">
        <v>2771</v>
      </c>
      <c r="D824" s="4" t="s">
        <v>2772</v>
      </c>
      <c r="E824" s="5" t="s">
        <v>2773</v>
      </c>
      <c r="F824" s="9"/>
      <c r="G824" s="10"/>
      <c r="H824" s="11">
        <v>360</v>
      </c>
      <c r="I824" s="10"/>
      <c r="J824" s="11">
        <v>428</v>
      </c>
      <c r="K824" s="12"/>
      <c r="L824" s="3">
        <v>10</v>
      </c>
      <c r="M824" s="13">
        <v>36.186666666666667</v>
      </c>
      <c r="N824" s="19"/>
      <c r="O824" s="10">
        <f t="shared" si="35"/>
        <v>0</v>
      </c>
      <c r="P824" s="20">
        <f>0.047*N824</f>
        <v>0</v>
      </c>
      <c r="Q824" s="21">
        <f>0.00015*N824</f>
        <v>0</v>
      </c>
      <c r="R824" s="22" t="s">
        <v>2774</v>
      </c>
      <c r="S824" s="4"/>
    </row>
    <row r="825" spans="2:19" ht="96.3" customHeight="1" outlineLevel="4" x14ac:dyDescent="0.2">
      <c r="B825" s="3">
        <v>653</v>
      </c>
      <c r="C825" s="4" t="s">
        <v>2775</v>
      </c>
      <c r="D825" s="4" t="s">
        <v>2776</v>
      </c>
      <c r="E825" s="5" t="s">
        <v>2777</v>
      </c>
      <c r="F825" s="9"/>
      <c r="G825" s="10"/>
      <c r="H825" s="11">
        <v>360</v>
      </c>
      <c r="I825" s="10"/>
      <c r="J825" s="11">
        <v>297</v>
      </c>
      <c r="K825" s="12"/>
      <c r="L825" s="3">
        <v>10</v>
      </c>
      <c r="M825" s="13">
        <v>36.186666666666667</v>
      </c>
      <c r="N825" s="19"/>
      <c r="O825" s="10">
        <f t="shared" si="35"/>
        <v>0</v>
      </c>
      <c r="P825" s="20">
        <f>0.032*N825</f>
        <v>0</v>
      </c>
      <c r="Q825" s="21">
        <f>0.00015*N825</f>
        <v>0</v>
      </c>
      <c r="R825" s="22" t="s">
        <v>2778</v>
      </c>
      <c r="S825" s="4"/>
    </row>
    <row r="826" spans="2:19" ht="96.3" customHeight="1" outlineLevel="4" x14ac:dyDescent="0.2">
      <c r="B826" s="3">
        <v>654</v>
      </c>
      <c r="C826" s="4" t="s">
        <v>2779</v>
      </c>
      <c r="D826" s="4" t="s">
        <v>2780</v>
      </c>
      <c r="E826" s="5" t="s">
        <v>2781</v>
      </c>
      <c r="F826" s="9"/>
      <c r="G826" s="10"/>
      <c r="H826" s="11">
        <v>360</v>
      </c>
      <c r="I826" s="10"/>
      <c r="J826" s="10" t="s">
        <v>27</v>
      </c>
      <c r="K826" s="12"/>
      <c r="L826" s="3">
        <v>10</v>
      </c>
      <c r="M826" s="13">
        <v>36.186666666666667</v>
      </c>
      <c r="N826" s="19"/>
      <c r="O826" s="10">
        <f t="shared" si="35"/>
        <v>0</v>
      </c>
      <c r="P826" s="26">
        <f>0.03*N826</f>
        <v>0</v>
      </c>
      <c r="Q826" s="21">
        <f>0.00015*N826</f>
        <v>0</v>
      </c>
      <c r="R826" s="22" t="s">
        <v>2782</v>
      </c>
      <c r="S826" s="4"/>
    </row>
    <row r="827" spans="2:19" ht="96.3" customHeight="1" outlineLevel="4" x14ac:dyDescent="0.2">
      <c r="B827" s="3">
        <v>655</v>
      </c>
      <c r="C827" s="4" t="s">
        <v>2783</v>
      </c>
      <c r="D827" s="4" t="s">
        <v>2784</v>
      </c>
      <c r="E827" s="5" t="s">
        <v>2785</v>
      </c>
      <c r="F827" s="9"/>
      <c r="G827" s="10"/>
      <c r="H827" s="11">
        <v>360</v>
      </c>
      <c r="I827" s="10"/>
      <c r="J827" s="11">
        <v>211</v>
      </c>
      <c r="K827" s="12"/>
      <c r="L827" s="3">
        <v>10</v>
      </c>
      <c r="M827" s="13">
        <v>36.186666666666667</v>
      </c>
      <c r="N827" s="19"/>
      <c r="O827" s="10">
        <f t="shared" si="35"/>
        <v>0</v>
      </c>
      <c r="P827" s="20">
        <f>0.023*N827</f>
        <v>0</v>
      </c>
      <c r="Q827" s="21">
        <f>0.00016*N827</f>
        <v>0</v>
      </c>
      <c r="R827" s="22" t="s">
        <v>2786</v>
      </c>
      <c r="S827" s="4"/>
    </row>
    <row r="828" spans="2:19" ht="96.3" customHeight="1" outlineLevel="4" x14ac:dyDescent="0.2">
      <c r="B828" s="3">
        <v>656</v>
      </c>
      <c r="C828" s="4" t="s">
        <v>2787</v>
      </c>
      <c r="D828" s="4" t="s">
        <v>2788</v>
      </c>
      <c r="E828" s="5" t="s">
        <v>2789</v>
      </c>
      <c r="F828" s="9"/>
      <c r="G828" s="10"/>
      <c r="H828" s="11">
        <v>360</v>
      </c>
      <c r="I828" s="10"/>
      <c r="J828" s="10" t="s">
        <v>27</v>
      </c>
      <c r="K828" s="12"/>
      <c r="L828" s="3">
        <v>10</v>
      </c>
      <c r="M828" s="13">
        <v>36.186666666666667</v>
      </c>
      <c r="N828" s="19"/>
      <c r="O828" s="10">
        <f t="shared" si="35"/>
        <v>0</v>
      </c>
      <c r="P828" s="20">
        <f>0.039*N828</f>
        <v>0</v>
      </c>
      <c r="Q828" s="21">
        <f>0.00016*N828</f>
        <v>0</v>
      </c>
      <c r="R828" s="22" t="s">
        <v>2790</v>
      </c>
      <c r="S828" s="4"/>
    </row>
    <row r="829" spans="2:19" ht="96.3" customHeight="1" outlineLevel="4" x14ac:dyDescent="0.2">
      <c r="B829" s="3">
        <v>657</v>
      </c>
      <c r="C829" s="4" t="s">
        <v>2791</v>
      </c>
      <c r="D829" s="4" t="s">
        <v>2792</v>
      </c>
      <c r="E829" s="5" t="s">
        <v>2793</v>
      </c>
      <c r="F829" s="9"/>
      <c r="G829" s="10"/>
      <c r="H829" s="11">
        <v>360</v>
      </c>
      <c r="I829" s="10"/>
      <c r="J829" s="10" t="s">
        <v>27</v>
      </c>
      <c r="K829" s="12"/>
      <c r="L829" s="3">
        <v>10</v>
      </c>
      <c r="M829" s="13">
        <v>36.186666666666667</v>
      </c>
      <c r="N829" s="19"/>
      <c r="O829" s="10">
        <f t="shared" si="35"/>
        <v>0</v>
      </c>
      <c r="P829" s="20">
        <f>0.041*N829</f>
        <v>0</v>
      </c>
      <c r="Q829" s="21">
        <f>0.00015*N829</f>
        <v>0</v>
      </c>
      <c r="R829" s="22" t="s">
        <v>2794</v>
      </c>
      <c r="S829" s="4"/>
    </row>
    <row r="830" spans="2:19" ht="96.3" customHeight="1" outlineLevel="4" x14ac:dyDescent="0.2">
      <c r="B830" s="3">
        <v>658</v>
      </c>
      <c r="C830" s="4" t="s">
        <v>2795</v>
      </c>
      <c r="D830" s="4" t="s">
        <v>2796</v>
      </c>
      <c r="E830" s="5" t="s">
        <v>2797</v>
      </c>
      <c r="F830" s="9"/>
      <c r="G830" s="10"/>
      <c r="H830" s="11">
        <v>360</v>
      </c>
      <c r="I830" s="11">
        <v>12</v>
      </c>
      <c r="J830" s="10" t="s">
        <v>27</v>
      </c>
      <c r="K830" s="12"/>
      <c r="L830" s="3">
        <v>10</v>
      </c>
      <c r="M830" s="13">
        <v>36.186666666666667</v>
      </c>
      <c r="N830" s="19"/>
      <c r="O830" s="10">
        <f t="shared" si="35"/>
        <v>0</v>
      </c>
      <c r="P830" s="20">
        <f>0.039*N830</f>
        <v>0</v>
      </c>
      <c r="Q830" s="21">
        <f>0.00017*N830</f>
        <v>0</v>
      </c>
      <c r="R830" s="22" t="s">
        <v>2798</v>
      </c>
      <c r="S830" s="4"/>
    </row>
    <row r="831" spans="2:19" ht="96.3" customHeight="1" outlineLevel="4" x14ac:dyDescent="0.2">
      <c r="B831" s="3">
        <v>659</v>
      </c>
      <c r="C831" s="4" t="s">
        <v>2799</v>
      </c>
      <c r="D831" s="4" t="s">
        <v>2800</v>
      </c>
      <c r="E831" s="5" t="s">
        <v>2801</v>
      </c>
      <c r="F831" s="9"/>
      <c r="G831" s="10"/>
      <c r="H831" s="11">
        <v>360</v>
      </c>
      <c r="I831" s="11">
        <v>12</v>
      </c>
      <c r="J831" s="10" t="s">
        <v>27</v>
      </c>
      <c r="K831" s="12"/>
      <c r="L831" s="3">
        <v>10</v>
      </c>
      <c r="M831" s="13">
        <v>36.186666666666667</v>
      </c>
      <c r="N831" s="19"/>
      <c r="O831" s="10">
        <f t="shared" si="35"/>
        <v>0</v>
      </c>
      <c r="P831" s="20">
        <f>0.034*N831</f>
        <v>0</v>
      </c>
      <c r="Q831" s="21">
        <f>0.00016*N831</f>
        <v>0</v>
      </c>
      <c r="R831" s="22" t="s">
        <v>2802</v>
      </c>
      <c r="S831" s="4"/>
    </row>
    <row r="832" spans="2:19" ht="96.3" customHeight="1" outlineLevel="4" x14ac:dyDescent="0.2">
      <c r="B832" s="3">
        <v>660</v>
      </c>
      <c r="C832" s="4" t="s">
        <v>2803</v>
      </c>
      <c r="D832" s="4" t="s">
        <v>2804</v>
      </c>
      <c r="E832" s="5" t="s">
        <v>2805</v>
      </c>
      <c r="F832" s="9"/>
      <c r="G832" s="10"/>
      <c r="H832" s="11">
        <v>360</v>
      </c>
      <c r="I832" s="11">
        <v>12</v>
      </c>
      <c r="J832" s="10" t="s">
        <v>27</v>
      </c>
      <c r="K832" s="12"/>
      <c r="L832" s="3">
        <v>10</v>
      </c>
      <c r="M832" s="13">
        <v>36.186666666666667</v>
      </c>
      <c r="N832" s="19"/>
      <c r="O832" s="10">
        <f t="shared" si="35"/>
        <v>0</v>
      </c>
      <c r="P832" s="20">
        <f>0.026*N832</f>
        <v>0</v>
      </c>
      <c r="Q832" s="21">
        <f>0.00016*N832</f>
        <v>0</v>
      </c>
      <c r="R832" s="22" t="s">
        <v>2806</v>
      </c>
      <c r="S832" s="4"/>
    </row>
    <row r="833" spans="2:19" ht="96.3" customHeight="1" outlineLevel="4" x14ac:dyDescent="0.2">
      <c r="B833" s="3">
        <v>661</v>
      </c>
      <c r="C833" s="4" t="s">
        <v>2807</v>
      </c>
      <c r="D833" s="4" t="s">
        <v>2808</v>
      </c>
      <c r="E833" s="5" t="s">
        <v>2809</v>
      </c>
      <c r="F833" s="9"/>
      <c r="G833" s="10"/>
      <c r="H833" s="11">
        <v>360</v>
      </c>
      <c r="I833" s="10"/>
      <c r="J833" s="11">
        <v>454</v>
      </c>
      <c r="K833" s="12"/>
      <c r="L833" s="3">
        <v>10</v>
      </c>
      <c r="M833" s="13">
        <v>36.186666666666667</v>
      </c>
      <c r="N833" s="19"/>
      <c r="O833" s="10">
        <f t="shared" si="35"/>
        <v>0</v>
      </c>
      <c r="P833" s="20">
        <f>0.037*N833</f>
        <v>0</v>
      </c>
      <c r="Q833" s="21">
        <f>0.00015*N833</f>
        <v>0</v>
      </c>
      <c r="R833" s="22" t="s">
        <v>2810</v>
      </c>
      <c r="S833" s="4"/>
    </row>
    <row r="834" spans="2:19" ht="96.3" customHeight="1" outlineLevel="4" x14ac:dyDescent="0.2">
      <c r="B834" s="3">
        <v>662</v>
      </c>
      <c r="C834" s="4" t="s">
        <v>2811</v>
      </c>
      <c r="D834" s="4" t="s">
        <v>2812</v>
      </c>
      <c r="E834" s="5" t="s">
        <v>2813</v>
      </c>
      <c r="F834" s="9"/>
      <c r="G834" s="10"/>
      <c r="H834" s="11">
        <v>360</v>
      </c>
      <c r="I834" s="11">
        <v>12</v>
      </c>
      <c r="J834" s="10" t="s">
        <v>27</v>
      </c>
      <c r="K834" s="12"/>
      <c r="L834" s="3">
        <v>10</v>
      </c>
      <c r="M834" s="13">
        <v>36.186666666666667</v>
      </c>
      <c r="N834" s="19"/>
      <c r="O834" s="10">
        <f t="shared" si="35"/>
        <v>0</v>
      </c>
      <c r="P834" s="20">
        <f>0.037*N834</f>
        <v>0</v>
      </c>
      <c r="Q834" s="21">
        <f>0.00015*N834</f>
        <v>0</v>
      </c>
      <c r="R834" s="22" t="s">
        <v>2814</v>
      </c>
      <c r="S834" s="4"/>
    </row>
    <row r="835" spans="2:19" ht="96.3" customHeight="1" outlineLevel="4" x14ac:dyDescent="0.2">
      <c r="B835" s="3">
        <v>663</v>
      </c>
      <c r="C835" s="4" t="s">
        <v>2815</v>
      </c>
      <c r="D835" s="4" t="s">
        <v>2816</v>
      </c>
      <c r="E835" s="5" t="s">
        <v>2817</v>
      </c>
      <c r="F835" s="9"/>
      <c r="G835" s="10"/>
      <c r="H835" s="11">
        <v>360</v>
      </c>
      <c r="I835" s="11">
        <v>12</v>
      </c>
      <c r="J835" s="10" t="s">
        <v>27</v>
      </c>
      <c r="K835" s="12"/>
      <c r="L835" s="3">
        <v>10</v>
      </c>
      <c r="M835" s="13">
        <v>36.186666666666667</v>
      </c>
      <c r="N835" s="19"/>
      <c r="O835" s="10">
        <f t="shared" si="35"/>
        <v>0</v>
      </c>
      <c r="P835" s="20">
        <f>0.029*N835</f>
        <v>0</v>
      </c>
      <c r="Q835" s="21">
        <f>0.00015*N835</f>
        <v>0</v>
      </c>
      <c r="R835" s="22" t="s">
        <v>2818</v>
      </c>
      <c r="S835" s="4"/>
    </row>
    <row r="836" spans="2:19" ht="96.3" customHeight="1" outlineLevel="4" x14ac:dyDescent="0.2">
      <c r="B836" s="3">
        <v>664</v>
      </c>
      <c r="C836" s="4" t="s">
        <v>2819</v>
      </c>
      <c r="D836" s="4" t="s">
        <v>2820</v>
      </c>
      <c r="E836" s="5" t="s">
        <v>2821</v>
      </c>
      <c r="F836" s="9"/>
      <c r="G836" s="10"/>
      <c r="H836" s="11">
        <v>360</v>
      </c>
      <c r="I836" s="11">
        <v>12</v>
      </c>
      <c r="J836" s="10" t="s">
        <v>27</v>
      </c>
      <c r="K836" s="12"/>
      <c r="L836" s="3">
        <v>10</v>
      </c>
      <c r="M836" s="13">
        <v>36.186666666666667</v>
      </c>
      <c r="N836" s="19"/>
      <c r="O836" s="10">
        <f t="shared" si="35"/>
        <v>0</v>
      </c>
      <c r="P836" s="20">
        <f>0.033*N836</f>
        <v>0</v>
      </c>
      <c r="Q836" s="21">
        <f>0.00015*N836</f>
        <v>0</v>
      </c>
      <c r="R836" s="22" t="s">
        <v>2822</v>
      </c>
      <c r="S836" s="4"/>
    </row>
    <row r="837" spans="2:19" ht="96.3" customHeight="1" outlineLevel="4" x14ac:dyDescent="0.2">
      <c r="B837" s="3">
        <v>665</v>
      </c>
      <c r="C837" s="4" t="s">
        <v>2823</v>
      </c>
      <c r="D837" s="4" t="s">
        <v>2824</v>
      </c>
      <c r="E837" s="5" t="s">
        <v>2825</v>
      </c>
      <c r="F837" s="9"/>
      <c r="G837" s="10"/>
      <c r="H837" s="11">
        <v>360</v>
      </c>
      <c r="I837" s="11">
        <v>12</v>
      </c>
      <c r="J837" s="10" t="s">
        <v>27</v>
      </c>
      <c r="K837" s="12"/>
      <c r="L837" s="3">
        <v>10</v>
      </c>
      <c r="M837" s="13">
        <v>36.186666666666667</v>
      </c>
      <c r="N837" s="19"/>
      <c r="O837" s="10">
        <f t="shared" si="35"/>
        <v>0</v>
      </c>
      <c r="P837" s="20">
        <f>0.035*N837</f>
        <v>0</v>
      </c>
      <c r="Q837" s="21">
        <f>0.00013*N837</f>
        <v>0</v>
      </c>
      <c r="R837" s="22" t="s">
        <v>2826</v>
      </c>
      <c r="S837" s="4"/>
    </row>
    <row r="838" spans="2:19" ht="96.3" customHeight="1" outlineLevel="4" x14ac:dyDescent="0.2">
      <c r="B838" s="3">
        <v>666</v>
      </c>
      <c r="C838" s="4" t="s">
        <v>2827</v>
      </c>
      <c r="D838" s="4" t="s">
        <v>2828</v>
      </c>
      <c r="E838" s="5" t="s">
        <v>2829</v>
      </c>
      <c r="F838" s="9"/>
      <c r="G838" s="10"/>
      <c r="H838" s="11">
        <v>600</v>
      </c>
      <c r="I838" s="10"/>
      <c r="J838" s="11">
        <v>212</v>
      </c>
      <c r="K838" s="12"/>
      <c r="L838" s="3">
        <v>12</v>
      </c>
      <c r="M838" s="13">
        <v>37.946666666666665</v>
      </c>
      <c r="N838" s="19"/>
      <c r="O838" s="10">
        <f t="shared" si="35"/>
        <v>0</v>
      </c>
      <c r="P838" s="26">
        <f>0.02*N838</f>
        <v>0</v>
      </c>
      <c r="Q838" s="21">
        <f>0.00013*N838</f>
        <v>0</v>
      </c>
      <c r="R838" s="22" t="s">
        <v>2830</v>
      </c>
      <c r="S838" s="4"/>
    </row>
    <row r="839" spans="2:19" ht="12" customHeight="1" outlineLevel="3" collapsed="1" x14ac:dyDescent="0.2">
      <c r="B839" s="36" t="s">
        <v>2831</v>
      </c>
      <c r="C839" s="36"/>
      <c r="D839" s="36"/>
    </row>
    <row r="840" spans="2:19" ht="96.3" customHeight="1" outlineLevel="4" x14ac:dyDescent="0.2">
      <c r="B840" s="3">
        <v>667</v>
      </c>
      <c r="C840" s="4" t="s">
        <v>2832</v>
      </c>
      <c r="D840" s="4" t="s">
        <v>2833</v>
      </c>
      <c r="E840" s="5" t="s">
        <v>2834</v>
      </c>
      <c r="F840" s="9"/>
      <c r="G840" s="30">
        <v>4608</v>
      </c>
      <c r="H840" s="11">
        <v>288</v>
      </c>
      <c r="I840" s="11">
        <v>12</v>
      </c>
      <c r="J840" s="10" t="s">
        <v>27</v>
      </c>
      <c r="K840" s="12"/>
      <c r="L840" s="3">
        <v>10</v>
      </c>
      <c r="M840" s="13">
        <v>45.866666666666667</v>
      </c>
      <c r="N840" s="19"/>
      <c r="O840" s="10">
        <f>M840*N840</f>
        <v>0</v>
      </c>
      <c r="P840" s="20">
        <f>0.012*N840</f>
        <v>0</v>
      </c>
      <c r="Q840" s="21">
        <f>0.00012*N840</f>
        <v>0</v>
      </c>
      <c r="R840" s="22" t="s">
        <v>2835</v>
      </c>
      <c r="S840" s="4"/>
    </row>
    <row r="841" spans="2:19" ht="12" customHeight="1" outlineLevel="3" collapsed="1" x14ac:dyDescent="0.2">
      <c r="B841" s="36" t="s">
        <v>2836</v>
      </c>
      <c r="C841" s="36"/>
      <c r="D841" s="36"/>
    </row>
    <row r="842" spans="2:19" ht="96.3" customHeight="1" outlineLevel="4" x14ac:dyDescent="0.2">
      <c r="B842" s="3">
        <v>668</v>
      </c>
      <c r="C842" s="4" t="s">
        <v>2837</v>
      </c>
      <c r="D842" s="4" t="s">
        <v>2838</v>
      </c>
      <c r="E842" s="5" t="s">
        <v>2839</v>
      </c>
      <c r="F842" s="9"/>
      <c r="G842" s="10"/>
      <c r="H842" s="11">
        <v>288</v>
      </c>
      <c r="I842" s="11">
        <v>24</v>
      </c>
      <c r="J842" s="11">
        <v>212</v>
      </c>
      <c r="K842" s="12"/>
      <c r="L842" s="3">
        <v>7</v>
      </c>
      <c r="M842" s="13">
        <v>59.213333333333331</v>
      </c>
      <c r="N842" s="19"/>
      <c r="O842" s="10">
        <f t="shared" ref="O842:O860" si="41">M842*N842</f>
        <v>0</v>
      </c>
      <c r="P842" s="20">
        <f>0.033*N842</f>
        <v>0</v>
      </c>
      <c r="Q842" s="21">
        <f>0.00064*N842</f>
        <v>0</v>
      </c>
      <c r="R842" s="22" t="s">
        <v>2840</v>
      </c>
      <c r="S842" s="4"/>
    </row>
    <row r="843" spans="2:19" ht="96.3" customHeight="1" outlineLevel="4" x14ac:dyDescent="0.2">
      <c r="B843" s="3">
        <v>669</v>
      </c>
      <c r="C843" s="4" t="s">
        <v>2837</v>
      </c>
      <c r="D843" s="4" t="s">
        <v>2838</v>
      </c>
      <c r="E843" s="5" t="s">
        <v>2839</v>
      </c>
      <c r="F843" s="9"/>
      <c r="G843" s="10"/>
      <c r="H843" s="11">
        <v>288</v>
      </c>
      <c r="I843" s="11">
        <v>12</v>
      </c>
      <c r="J843" s="11">
        <v>212</v>
      </c>
      <c r="K843" s="12"/>
      <c r="L843" s="3">
        <v>7</v>
      </c>
      <c r="M843" s="13">
        <v>59.213333333333331</v>
      </c>
      <c r="N843" s="19"/>
      <c r="O843" s="10">
        <f t="shared" si="41"/>
        <v>0</v>
      </c>
      <c r="P843" s="20">
        <f>0.033*N843</f>
        <v>0</v>
      </c>
      <c r="Q843" s="21">
        <f>0.00064*N843</f>
        <v>0</v>
      </c>
      <c r="R843" s="22" t="s">
        <v>2840</v>
      </c>
      <c r="S843" s="4"/>
    </row>
    <row r="844" spans="2:19" ht="96.3" customHeight="1" outlineLevel="4" x14ac:dyDescent="0.2">
      <c r="B844" s="3">
        <v>670</v>
      </c>
      <c r="C844" s="4" t="s">
        <v>2841</v>
      </c>
      <c r="D844" s="4" t="s">
        <v>2842</v>
      </c>
      <c r="E844" s="5" t="s">
        <v>2843</v>
      </c>
      <c r="F844" s="9"/>
      <c r="G844" s="10"/>
      <c r="H844" s="11">
        <v>360</v>
      </c>
      <c r="I844" s="10"/>
      <c r="J844" s="10" t="s">
        <v>27</v>
      </c>
      <c r="K844" s="12"/>
      <c r="L844" s="3">
        <v>7</v>
      </c>
      <c r="M844" s="13">
        <v>47.293333333333329</v>
      </c>
      <c r="N844" s="19"/>
      <c r="O844" s="10">
        <f t="shared" si="41"/>
        <v>0</v>
      </c>
      <c r="P844" s="20">
        <f>0.028*N844</f>
        <v>0</v>
      </c>
      <c r="Q844" s="21">
        <f>0.00026*N844</f>
        <v>0</v>
      </c>
      <c r="R844" s="22" t="s">
        <v>2844</v>
      </c>
      <c r="S844" s="4"/>
    </row>
    <row r="845" spans="2:19" ht="96.3" customHeight="1" outlineLevel="4" x14ac:dyDescent="0.2">
      <c r="B845" s="3">
        <v>671</v>
      </c>
      <c r="C845" s="4" t="s">
        <v>2845</v>
      </c>
      <c r="D845" s="4" t="s">
        <v>2846</v>
      </c>
      <c r="E845" s="5" t="s">
        <v>2847</v>
      </c>
      <c r="F845" s="9"/>
      <c r="G845" s="10"/>
      <c r="H845" s="11">
        <v>360</v>
      </c>
      <c r="I845" s="10"/>
      <c r="J845" s="10" t="s">
        <v>27</v>
      </c>
      <c r="K845" s="12"/>
      <c r="L845" s="3">
        <v>7</v>
      </c>
      <c r="M845" s="13">
        <v>47.293333333333329</v>
      </c>
      <c r="N845" s="19"/>
      <c r="O845" s="10">
        <f t="shared" si="41"/>
        <v>0</v>
      </c>
      <c r="P845" s="20">
        <f>0.021*N845</f>
        <v>0</v>
      </c>
      <c r="Q845" s="21">
        <f>0.00026*N845</f>
        <v>0</v>
      </c>
      <c r="R845" s="22" t="s">
        <v>2848</v>
      </c>
      <c r="S845" s="4"/>
    </row>
    <row r="846" spans="2:19" ht="96.3" customHeight="1" outlineLevel="4" x14ac:dyDescent="0.2">
      <c r="B846" s="3">
        <v>672</v>
      </c>
      <c r="C846" s="4" t="s">
        <v>2849</v>
      </c>
      <c r="D846" s="4" t="s">
        <v>2850</v>
      </c>
      <c r="E846" s="5" t="s">
        <v>2851</v>
      </c>
      <c r="F846" s="9"/>
      <c r="G846" s="10"/>
      <c r="H846" s="11">
        <v>360</v>
      </c>
      <c r="I846" s="10"/>
      <c r="J846" s="10" t="s">
        <v>27</v>
      </c>
      <c r="K846" s="12"/>
      <c r="L846" s="3">
        <v>10</v>
      </c>
      <c r="M846" s="13">
        <v>47.293333333333329</v>
      </c>
      <c r="N846" s="19"/>
      <c r="O846" s="10">
        <f t="shared" si="41"/>
        <v>0</v>
      </c>
      <c r="P846" s="26">
        <f>0.03*N846</f>
        <v>0</v>
      </c>
      <c r="Q846" s="21">
        <f>0.00045*N846</f>
        <v>0</v>
      </c>
      <c r="R846" s="22" t="s">
        <v>2852</v>
      </c>
      <c r="S846" s="4"/>
    </row>
    <row r="847" spans="2:19" ht="96.3" customHeight="1" outlineLevel="4" x14ac:dyDescent="0.2">
      <c r="B847" s="3">
        <v>673</v>
      </c>
      <c r="C847" s="4" t="s">
        <v>2853</v>
      </c>
      <c r="D847" s="4" t="s">
        <v>2854</v>
      </c>
      <c r="E847" s="5" t="s">
        <v>2855</v>
      </c>
      <c r="F847" s="9"/>
      <c r="G847" s="10"/>
      <c r="H847" s="11">
        <v>144</v>
      </c>
      <c r="I847" s="10"/>
      <c r="J847" s="10" t="s">
        <v>27</v>
      </c>
      <c r="K847" s="12"/>
      <c r="L847" s="3">
        <v>7</v>
      </c>
      <c r="M847" s="13">
        <v>47.293333333333329</v>
      </c>
      <c r="N847" s="19"/>
      <c r="O847" s="10">
        <f t="shared" si="41"/>
        <v>0</v>
      </c>
      <c r="P847" s="20">
        <f>0.003*N847</f>
        <v>0</v>
      </c>
      <c r="Q847" s="27">
        <f>0.0002*N847</f>
        <v>0</v>
      </c>
      <c r="R847" s="22" t="s">
        <v>2856</v>
      </c>
      <c r="S847" s="4"/>
    </row>
    <row r="848" spans="2:19" ht="96.3" customHeight="1" outlineLevel="4" x14ac:dyDescent="0.2">
      <c r="B848" s="3">
        <v>674</v>
      </c>
      <c r="C848" s="4" t="s">
        <v>2857</v>
      </c>
      <c r="D848" s="4" t="s">
        <v>2858</v>
      </c>
      <c r="E848" s="5" t="s">
        <v>2859</v>
      </c>
      <c r="F848" s="9"/>
      <c r="G848" s="10"/>
      <c r="H848" s="11">
        <v>360</v>
      </c>
      <c r="I848" s="10"/>
      <c r="J848" s="10" t="s">
        <v>27</v>
      </c>
      <c r="K848" s="12"/>
      <c r="L848" s="3">
        <v>7</v>
      </c>
      <c r="M848" s="13">
        <v>47.293333333333329</v>
      </c>
      <c r="N848" s="19"/>
      <c r="O848" s="10">
        <f t="shared" si="41"/>
        <v>0</v>
      </c>
      <c r="P848" s="26">
        <f>0.03*N848</f>
        <v>0</v>
      </c>
      <c r="Q848" s="21">
        <f>0.00022*N848</f>
        <v>0</v>
      </c>
      <c r="R848" s="22" t="s">
        <v>2860</v>
      </c>
      <c r="S848" s="4"/>
    </row>
    <row r="849" spans="2:19" ht="96.3" customHeight="1" outlineLevel="4" x14ac:dyDescent="0.2">
      <c r="B849" s="3">
        <v>675</v>
      </c>
      <c r="C849" s="4" t="s">
        <v>2861</v>
      </c>
      <c r="D849" s="4" t="s">
        <v>2862</v>
      </c>
      <c r="E849" s="5" t="s">
        <v>2863</v>
      </c>
      <c r="F849" s="9"/>
      <c r="G849" s="10"/>
      <c r="H849" s="11">
        <v>144</v>
      </c>
      <c r="I849" s="10"/>
      <c r="J849" s="10" t="s">
        <v>27</v>
      </c>
      <c r="K849" s="12"/>
      <c r="L849" s="3">
        <v>7</v>
      </c>
      <c r="M849" s="13">
        <v>47.293333333333329</v>
      </c>
      <c r="N849" s="19"/>
      <c r="O849" s="10">
        <f t="shared" si="41"/>
        <v>0</v>
      </c>
      <c r="P849" s="20">
        <f>0.003*N849</f>
        <v>0</v>
      </c>
      <c r="Q849" s="27">
        <f>0.0002*N849</f>
        <v>0</v>
      </c>
      <c r="R849" s="22" t="s">
        <v>2864</v>
      </c>
      <c r="S849" s="4"/>
    </row>
    <row r="850" spans="2:19" ht="96.3" customHeight="1" outlineLevel="4" x14ac:dyDescent="0.2">
      <c r="B850" s="3">
        <v>676</v>
      </c>
      <c r="C850" s="4" t="s">
        <v>2865</v>
      </c>
      <c r="D850" s="4" t="s">
        <v>2866</v>
      </c>
      <c r="E850" s="5" t="s">
        <v>2867</v>
      </c>
      <c r="F850" s="9"/>
      <c r="G850" s="10"/>
      <c r="H850" s="11">
        <v>360</v>
      </c>
      <c r="I850" s="10"/>
      <c r="J850" s="10" t="s">
        <v>27</v>
      </c>
      <c r="K850" s="12"/>
      <c r="L850" s="3">
        <v>10</v>
      </c>
      <c r="M850" s="13">
        <v>47.293333333333329</v>
      </c>
      <c r="N850" s="19"/>
      <c r="O850" s="10">
        <f t="shared" si="41"/>
        <v>0</v>
      </c>
      <c r="P850" s="20">
        <f>0.024*N850</f>
        <v>0</v>
      </c>
      <c r="Q850" s="21">
        <f>0.00028*N850</f>
        <v>0</v>
      </c>
      <c r="R850" s="22" t="s">
        <v>2868</v>
      </c>
      <c r="S850" s="4"/>
    </row>
    <row r="851" spans="2:19" ht="96.3" customHeight="1" outlineLevel="4" x14ac:dyDescent="0.2">
      <c r="B851" s="3">
        <v>677</v>
      </c>
      <c r="C851" s="4" t="s">
        <v>2869</v>
      </c>
      <c r="D851" s="4" t="s">
        <v>2870</v>
      </c>
      <c r="E851" s="5" t="s">
        <v>2871</v>
      </c>
      <c r="F851" s="9"/>
      <c r="G851" s="10"/>
      <c r="H851" s="11">
        <v>360</v>
      </c>
      <c r="I851" s="10"/>
      <c r="J851" s="10" t="s">
        <v>27</v>
      </c>
      <c r="K851" s="12"/>
      <c r="L851" s="3">
        <v>7</v>
      </c>
      <c r="M851" s="13">
        <v>47.293333333333329</v>
      </c>
      <c r="N851" s="19"/>
      <c r="O851" s="10">
        <f t="shared" si="41"/>
        <v>0</v>
      </c>
      <c r="P851" s="26">
        <f>0.03*N851</f>
        <v>0</v>
      </c>
      <c r="Q851" s="21">
        <f>0.00022*N851</f>
        <v>0</v>
      </c>
      <c r="R851" s="22" t="s">
        <v>2872</v>
      </c>
      <c r="S851" s="4"/>
    </row>
    <row r="852" spans="2:19" ht="96.3" customHeight="1" outlineLevel="4" x14ac:dyDescent="0.2">
      <c r="B852" s="3">
        <v>678</v>
      </c>
      <c r="C852" s="4" t="s">
        <v>2873</v>
      </c>
      <c r="D852" s="4" t="s">
        <v>2874</v>
      </c>
      <c r="E852" s="5" t="s">
        <v>2875</v>
      </c>
      <c r="F852" s="9"/>
      <c r="G852" s="10"/>
      <c r="H852" s="11">
        <v>360</v>
      </c>
      <c r="I852" s="10"/>
      <c r="J852" s="10" t="s">
        <v>27</v>
      </c>
      <c r="K852" s="12"/>
      <c r="L852" s="3">
        <v>7</v>
      </c>
      <c r="M852" s="13">
        <v>47.293333333333329</v>
      </c>
      <c r="N852" s="19"/>
      <c r="O852" s="10">
        <f t="shared" si="41"/>
        <v>0</v>
      </c>
      <c r="P852" s="20">
        <f>0.026*N852</f>
        <v>0</v>
      </c>
      <c r="Q852" s="21">
        <f>0.00025*N852</f>
        <v>0</v>
      </c>
      <c r="R852" s="22" t="s">
        <v>2876</v>
      </c>
      <c r="S852" s="4"/>
    </row>
    <row r="853" spans="2:19" ht="96.3" customHeight="1" outlineLevel="4" x14ac:dyDescent="0.2">
      <c r="B853" s="3">
        <v>679</v>
      </c>
      <c r="C853" s="4" t="s">
        <v>2877</v>
      </c>
      <c r="D853" s="4" t="s">
        <v>2878</v>
      </c>
      <c r="E853" s="5" t="s">
        <v>2879</v>
      </c>
      <c r="F853" s="9"/>
      <c r="G853" s="10"/>
      <c r="H853" s="11">
        <v>360</v>
      </c>
      <c r="I853" s="10"/>
      <c r="J853" s="10" t="s">
        <v>27</v>
      </c>
      <c r="K853" s="12"/>
      <c r="L853" s="3">
        <v>10</v>
      </c>
      <c r="M853" s="13">
        <v>47.293333333333329</v>
      </c>
      <c r="N853" s="19"/>
      <c r="O853" s="10">
        <f t="shared" si="41"/>
        <v>0</v>
      </c>
      <c r="P853" s="20">
        <f>0.029*N853</f>
        <v>0</v>
      </c>
      <c r="Q853" s="21">
        <f>0.00027*N853</f>
        <v>0</v>
      </c>
      <c r="R853" s="22" t="s">
        <v>2880</v>
      </c>
      <c r="S853" s="4"/>
    </row>
    <row r="854" spans="2:19" ht="96.3" customHeight="1" outlineLevel="4" x14ac:dyDescent="0.2">
      <c r="B854" s="3">
        <v>680</v>
      </c>
      <c r="C854" s="4" t="s">
        <v>2881</v>
      </c>
      <c r="D854" s="4" t="s">
        <v>2882</v>
      </c>
      <c r="E854" s="5" t="s">
        <v>2883</v>
      </c>
      <c r="F854" s="9"/>
      <c r="G854" s="30">
        <v>3240</v>
      </c>
      <c r="H854" s="11">
        <v>360</v>
      </c>
      <c r="I854" s="10"/>
      <c r="J854" s="10" t="s">
        <v>27</v>
      </c>
      <c r="K854" s="12"/>
      <c r="L854" s="3">
        <v>5</v>
      </c>
      <c r="M854" s="13">
        <v>76.986666666666665</v>
      </c>
      <c r="N854" s="19"/>
      <c r="O854" s="10">
        <f t="shared" si="41"/>
        <v>0</v>
      </c>
      <c r="P854" s="20">
        <f>0.024*N854</f>
        <v>0</v>
      </c>
      <c r="Q854" s="21">
        <f>0.00024*N854</f>
        <v>0</v>
      </c>
      <c r="R854" s="22" t="s">
        <v>2884</v>
      </c>
      <c r="S854" s="4"/>
    </row>
    <row r="855" spans="2:19" ht="96.3" customHeight="1" outlineLevel="4" x14ac:dyDescent="0.2">
      <c r="B855" s="3">
        <v>681</v>
      </c>
      <c r="C855" s="4" t="s">
        <v>2885</v>
      </c>
      <c r="D855" s="4" t="s">
        <v>2886</v>
      </c>
      <c r="E855" s="5" t="s">
        <v>2887</v>
      </c>
      <c r="F855" s="9"/>
      <c r="G855" s="10"/>
      <c r="H855" s="11">
        <v>360</v>
      </c>
      <c r="I855" s="11">
        <v>12</v>
      </c>
      <c r="J855" s="10" t="s">
        <v>27</v>
      </c>
      <c r="K855" s="12"/>
      <c r="L855" s="3">
        <v>10</v>
      </c>
      <c r="M855" s="13">
        <v>59.773333333333333</v>
      </c>
      <c r="N855" s="19"/>
      <c r="O855" s="10">
        <f t="shared" si="41"/>
        <v>0</v>
      </c>
      <c r="P855" s="26">
        <f>0.03*N855</f>
        <v>0</v>
      </c>
      <c r="Q855" s="21">
        <f>0.00022*N855</f>
        <v>0</v>
      </c>
      <c r="R855" s="22" t="s">
        <v>2888</v>
      </c>
      <c r="S855" s="4"/>
    </row>
    <row r="856" spans="2:19" ht="96.3" customHeight="1" outlineLevel="4" x14ac:dyDescent="0.2">
      <c r="B856" s="3">
        <v>682</v>
      </c>
      <c r="C856" s="4" t="s">
        <v>2889</v>
      </c>
      <c r="D856" s="4" t="s">
        <v>2890</v>
      </c>
      <c r="E856" s="5" t="s">
        <v>2891</v>
      </c>
      <c r="F856" s="9"/>
      <c r="G856" s="10"/>
      <c r="H856" s="11">
        <v>480</v>
      </c>
      <c r="I856" s="10"/>
      <c r="J856" s="10" t="s">
        <v>27</v>
      </c>
      <c r="K856" s="12"/>
      <c r="L856" s="3">
        <v>10</v>
      </c>
      <c r="M856" s="13">
        <v>47.293333333333329</v>
      </c>
      <c r="N856" s="19"/>
      <c r="O856" s="10">
        <f t="shared" si="41"/>
        <v>0</v>
      </c>
      <c r="P856" s="20">
        <f>0.036*N856</f>
        <v>0</v>
      </c>
      <c r="Q856" s="21">
        <f>0.00018*N856</f>
        <v>0</v>
      </c>
      <c r="R856" s="22" t="s">
        <v>2892</v>
      </c>
      <c r="S856" s="4"/>
    </row>
    <row r="857" spans="2:19" ht="96.3" customHeight="1" outlineLevel="4" x14ac:dyDescent="0.2">
      <c r="B857" s="3">
        <v>683</v>
      </c>
      <c r="C857" s="4" t="s">
        <v>2893</v>
      </c>
      <c r="D857" s="4" t="s">
        <v>2894</v>
      </c>
      <c r="E857" s="5" t="s">
        <v>2895</v>
      </c>
      <c r="F857" s="9"/>
      <c r="G857" s="10"/>
      <c r="H857" s="11">
        <v>360</v>
      </c>
      <c r="I857" s="10"/>
      <c r="J857" s="10" t="s">
        <v>27</v>
      </c>
      <c r="K857" s="12"/>
      <c r="L857" s="3">
        <v>6</v>
      </c>
      <c r="M857" s="13">
        <v>47.293333333333329</v>
      </c>
      <c r="N857" s="19"/>
      <c r="O857" s="10">
        <f t="shared" si="41"/>
        <v>0</v>
      </c>
      <c r="P857" s="20">
        <f>0.028*N857</f>
        <v>0</v>
      </c>
      <c r="Q857" s="21">
        <f>0.00012*N857</f>
        <v>0</v>
      </c>
      <c r="R857" s="22" t="s">
        <v>2896</v>
      </c>
      <c r="S857" s="4"/>
    </row>
    <row r="858" spans="2:19" ht="96.3" customHeight="1" outlineLevel="4" x14ac:dyDescent="0.2">
      <c r="B858" s="3">
        <v>684</v>
      </c>
      <c r="C858" s="4" t="s">
        <v>2897</v>
      </c>
      <c r="D858" s="4" t="s">
        <v>2898</v>
      </c>
      <c r="E858" s="5" t="s">
        <v>2899</v>
      </c>
      <c r="F858" s="9"/>
      <c r="G858" s="30">
        <v>3240</v>
      </c>
      <c r="H858" s="11">
        <v>300</v>
      </c>
      <c r="I858" s="10"/>
      <c r="J858" s="10" t="s">
        <v>27</v>
      </c>
      <c r="K858" s="12"/>
      <c r="L858" s="3">
        <v>6</v>
      </c>
      <c r="M858" s="13">
        <v>70.48</v>
      </c>
      <c r="N858" s="19"/>
      <c r="O858" s="10">
        <f t="shared" si="41"/>
        <v>0</v>
      </c>
      <c r="P858" s="20">
        <f>0.024*N858</f>
        <v>0</v>
      </c>
      <c r="Q858" s="21">
        <f>0.00016*N858</f>
        <v>0</v>
      </c>
      <c r="R858" s="22" t="s">
        <v>2900</v>
      </c>
      <c r="S858" s="4"/>
    </row>
    <row r="859" spans="2:19" ht="96.3" customHeight="1" outlineLevel="4" x14ac:dyDescent="0.2">
      <c r="B859" s="3">
        <v>685</v>
      </c>
      <c r="C859" s="4" t="s">
        <v>2901</v>
      </c>
      <c r="D859" s="4" t="s">
        <v>2902</v>
      </c>
      <c r="E859" s="5" t="s">
        <v>2903</v>
      </c>
      <c r="F859" s="9"/>
      <c r="G859" s="10"/>
      <c r="H859" s="11">
        <v>300</v>
      </c>
      <c r="I859" s="10"/>
      <c r="J859" s="10" t="s">
        <v>27</v>
      </c>
      <c r="K859" s="12"/>
      <c r="L859" s="3">
        <v>6</v>
      </c>
      <c r="M859" s="13">
        <v>47.293333333333329</v>
      </c>
      <c r="N859" s="19"/>
      <c r="O859" s="10">
        <f t="shared" si="41"/>
        <v>0</v>
      </c>
      <c r="P859" s="20">
        <f>0.033*N859</f>
        <v>0</v>
      </c>
      <c r="Q859" s="27">
        <f>0.0003*N859</f>
        <v>0</v>
      </c>
      <c r="R859" s="22" t="s">
        <v>2904</v>
      </c>
      <c r="S859" s="4"/>
    </row>
    <row r="860" spans="2:19" ht="96.3" customHeight="1" outlineLevel="4" x14ac:dyDescent="0.2">
      <c r="B860" s="3">
        <v>686</v>
      </c>
      <c r="C860" s="4" t="s">
        <v>2905</v>
      </c>
      <c r="D860" s="4" t="s">
        <v>2906</v>
      </c>
      <c r="E860" s="5" t="s">
        <v>2907</v>
      </c>
      <c r="F860" s="9"/>
      <c r="G860" s="10"/>
      <c r="H860" s="11">
        <v>360</v>
      </c>
      <c r="I860" s="10"/>
      <c r="J860" s="10" t="s">
        <v>27</v>
      </c>
      <c r="K860" s="12"/>
      <c r="L860" s="3">
        <v>6</v>
      </c>
      <c r="M860" s="13">
        <v>47.293333333333329</v>
      </c>
      <c r="N860" s="19"/>
      <c r="O860" s="10">
        <f t="shared" si="41"/>
        <v>0</v>
      </c>
      <c r="P860" s="20">
        <f>0.027*N860</f>
        <v>0</v>
      </c>
      <c r="Q860" s="21">
        <f>0.00019*N860</f>
        <v>0</v>
      </c>
      <c r="R860" s="22" t="s">
        <v>2908</v>
      </c>
      <c r="S860" s="4"/>
    </row>
    <row r="861" spans="2:19" ht="12" customHeight="1" outlineLevel="2" x14ac:dyDescent="0.2">
      <c r="B861" s="35" t="s">
        <v>2909</v>
      </c>
      <c r="C861" s="35"/>
      <c r="D861" s="35"/>
    </row>
    <row r="862" spans="2:19" ht="12" customHeight="1" outlineLevel="3" x14ac:dyDescent="0.2">
      <c r="B862" s="36" t="s">
        <v>2910</v>
      </c>
      <c r="C862" s="36"/>
      <c r="D862" s="36"/>
    </row>
    <row r="863" spans="2:19" ht="12" customHeight="1" outlineLevel="4" collapsed="1" x14ac:dyDescent="0.2">
      <c r="B863" s="37" t="s">
        <v>2911</v>
      </c>
      <c r="C863" s="37"/>
      <c r="D863" s="37"/>
    </row>
    <row r="864" spans="2:19" ht="96.3" customHeight="1" outlineLevel="5" x14ac:dyDescent="0.2">
      <c r="B864" s="3">
        <v>687</v>
      </c>
      <c r="C864" s="4" t="s">
        <v>2912</v>
      </c>
      <c r="D864" s="4" t="s">
        <v>2913</v>
      </c>
      <c r="E864" s="5" t="s">
        <v>2914</v>
      </c>
      <c r="F864" s="9"/>
      <c r="G864" s="10"/>
      <c r="H864" s="11">
        <v>200</v>
      </c>
      <c r="I864" s="10"/>
      <c r="J864" s="11">
        <v>28</v>
      </c>
      <c r="K864" s="12"/>
      <c r="L864" s="3">
        <v>5</v>
      </c>
      <c r="M864" s="13">
        <v>88.346666666666678</v>
      </c>
      <c r="N864" s="19"/>
      <c r="O864" s="10">
        <f t="shared" ref="O864:O870" si="42">M864*N864</f>
        <v>0</v>
      </c>
      <c r="P864" s="20">
        <f t="shared" ref="P864:P870" si="43">0.036*N864</f>
        <v>0</v>
      </c>
      <c r="Q864" s="21">
        <f t="shared" ref="Q864:Q870" si="44">0.00016*N864</f>
        <v>0</v>
      </c>
      <c r="R864" s="22" t="s">
        <v>2915</v>
      </c>
      <c r="S864" s="4"/>
    </row>
    <row r="865" spans="2:19" ht="96.3" customHeight="1" outlineLevel="5" x14ac:dyDescent="0.2">
      <c r="B865" s="3">
        <v>688</v>
      </c>
      <c r="C865" s="4" t="s">
        <v>2916</v>
      </c>
      <c r="D865" s="4" t="s">
        <v>2917</v>
      </c>
      <c r="E865" s="5" t="s">
        <v>2918</v>
      </c>
      <c r="F865" s="9"/>
      <c r="G865" s="10"/>
      <c r="H865" s="11">
        <v>200</v>
      </c>
      <c r="I865" s="10"/>
      <c r="J865" s="11">
        <v>1</v>
      </c>
      <c r="K865" s="12"/>
      <c r="L865" s="3">
        <v>1</v>
      </c>
      <c r="M865" s="13">
        <v>80.666666666666671</v>
      </c>
      <c r="N865" s="19"/>
      <c r="O865" s="10">
        <f t="shared" si="42"/>
        <v>0</v>
      </c>
      <c r="P865" s="20">
        <f t="shared" si="43"/>
        <v>0</v>
      </c>
      <c r="Q865" s="21">
        <f t="shared" si="44"/>
        <v>0</v>
      </c>
      <c r="R865" s="22" t="s">
        <v>2919</v>
      </c>
      <c r="S865" s="4"/>
    </row>
    <row r="866" spans="2:19" ht="96.3" customHeight="1" outlineLevel="5" x14ac:dyDescent="0.2">
      <c r="B866" s="3">
        <v>689</v>
      </c>
      <c r="C866" s="4" t="s">
        <v>2920</v>
      </c>
      <c r="D866" s="4" t="s">
        <v>2921</v>
      </c>
      <c r="E866" s="5" t="s">
        <v>2922</v>
      </c>
      <c r="F866" s="9"/>
      <c r="G866" s="10"/>
      <c r="H866" s="11">
        <v>200</v>
      </c>
      <c r="I866" s="10"/>
      <c r="J866" s="11">
        <v>100</v>
      </c>
      <c r="K866" s="12"/>
      <c r="L866" s="3">
        <v>5</v>
      </c>
      <c r="M866" s="13">
        <v>88.346666666666678</v>
      </c>
      <c r="N866" s="19"/>
      <c r="O866" s="10">
        <f t="shared" si="42"/>
        <v>0</v>
      </c>
      <c r="P866" s="20">
        <f t="shared" si="43"/>
        <v>0</v>
      </c>
      <c r="Q866" s="21">
        <f t="shared" si="44"/>
        <v>0</v>
      </c>
      <c r="R866" s="22" t="s">
        <v>2923</v>
      </c>
      <c r="S866" s="4"/>
    </row>
    <row r="867" spans="2:19" ht="96.3" customHeight="1" outlineLevel="5" x14ac:dyDescent="0.2">
      <c r="B867" s="3">
        <v>690</v>
      </c>
      <c r="C867" s="4" t="s">
        <v>2924</v>
      </c>
      <c r="D867" s="4" t="s">
        <v>2925</v>
      </c>
      <c r="E867" s="5" t="s">
        <v>2926</v>
      </c>
      <c r="F867" s="9"/>
      <c r="G867" s="10"/>
      <c r="H867" s="11">
        <v>200</v>
      </c>
      <c r="I867" s="10"/>
      <c r="J867" s="11">
        <v>84</v>
      </c>
      <c r="K867" s="12"/>
      <c r="L867" s="3">
        <v>5</v>
      </c>
      <c r="M867" s="13">
        <v>88.346666666666678</v>
      </c>
      <c r="N867" s="19"/>
      <c r="O867" s="10">
        <f t="shared" si="42"/>
        <v>0</v>
      </c>
      <c r="P867" s="20">
        <f t="shared" si="43"/>
        <v>0</v>
      </c>
      <c r="Q867" s="21">
        <f t="shared" si="44"/>
        <v>0</v>
      </c>
      <c r="R867" s="22" t="s">
        <v>2927</v>
      </c>
      <c r="S867" s="4"/>
    </row>
    <row r="868" spans="2:19" ht="96.3" customHeight="1" outlineLevel="5" x14ac:dyDescent="0.2">
      <c r="B868" s="3">
        <v>691</v>
      </c>
      <c r="C868" s="4" t="s">
        <v>2928</v>
      </c>
      <c r="D868" s="4" t="s">
        <v>2929</v>
      </c>
      <c r="E868" s="5" t="s">
        <v>2930</v>
      </c>
      <c r="F868" s="9"/>
      <c r="G868" s="10"/>
      <c r="H868" s="11">
        <v>200</v>
      </c>
      <c r="I868" s="10"/>
      <c r="J868" s="11">
        <v>96</v>
      </c>
      <c r="K868" s="12"/>
      <c r="L868" s="3">
        <v>5</v>
      </c>
      <c r="M868" s="13">
        <v>88.346666666666678</v>
      </c>
      <c r="N868" s="19"/>
      <c r="O868" s="10">
        <f t="shared" si="42"/>
        <v>0</v>
      </c>
      <c r="P868" s="20">
        <f t="shared" si="43"/>
        <v>0</v>
      </c>
      <c r="Q868" s="21">
        <f t="shared" si="44"/>
        <v>0</v>
      </c>
      <c r="R868" s="22" t="s">
        <v>2931</v>
      </c>
      <c r="S868" s="4"/>
    </row>
    <row r="869" spans="2:19" ht="96.3" customHeight="1" outlineLevel="5" x14ac:dyDescent="0.2">
      <c r="B869" s="3">
        <v>692</v>
      </c>
      <c r="C869" s="4" t="s">
        <v>2932</v>
      </c>
      <c r="D869" s="4" t="s">
        <v>2933</v>
      </c>
      <c r="E869" s="5" t="s">
        <v>2934</v>
      </c>
      <c r="F869" s="9"/>
      <c r="G869" s="10"/>
      <c r="H869" s="11">
        <v>200</v>
      </c>
      <c r="I869" s="10"/>
      <c r="J869" s="11">
        <v>95</v>
      </c>
      <c r="K869" s="12"/>
      <c r="L869" s="3">
        <v>5</v>
      </c>
      <c r="M869" s="13">
        <v>88.346666666666678</v>
      </c>
      <c r="N869" s="19"/>
      <c r="O869" s="10">
        <f t="shared" si="42"/>
        <v>0</v>
      </c>
      <c r="P869" s="20">
        <f t="shared" si="43"/>
        <v>0</v>
      </c>
      <c r="Q869" s="21">
        <f t="shared" si="44"/>
        <v>0</v>
      </c>
      <c r="R869" s="22" t="s">
        <v>2935</v>
      </c>
      <c r="S869" s="4"/>
    </row>
    <row r="870" spans="2:19" ht="96.3" customHeight="1" outlineLevel="5" x14ac:dyDescent="0.2">
      <c r="B870" s="3">
        <v>693</v>
      </c>
      <c r="C870" s="4" t="s">
        <v>2936</v>
      </c>
      <c r="D870" s="4" t="s">
        <v>2937</v>
      </c>
      <c r="E870" s="5" t="s">
        <v>2938</v>
      </c>
      <c r="F870" s="9"/>
      <c r="G870" s="10"/>
      <c r="H870" s="11">
        <v>200</v>
      </c>
      <c r="I870" s="10"/>
      <c r="J870" s="11">
        <v>117</v>
      </c>
      <c r="K870" s="12"/>
      <c r="L870" s="3">
        <v>5</v>
      </c>
      <c r="M870" s="13">
        <v>88.346666666666678</v>
      </c>
      <c r="N870" s="19"/>
      <c r="O870" s="10">
        <f t="shared" si="42"/>
        <v>0</v>
      </c>
      <c r="P870" s="20">
        <f t="shared" si="43"/>
        <v>0</v>
      </c>
      <c r="Q870" s="21">
        <f t="shared" si="44"/>
        <v>0</v>
      </c>
      <c r="R870" s="22" t="s">
        <v>2939</v>
      </c>
      <c r="S870" s="4"/>
    </row>
    <row r="871" spans="2:19" ht="12" customHeight="1" outlineLevel="4" collapsed="1" x14ac:dyDescent="0.2">
      <c r="B871" s="37" t="s">
        <v>2940</v>
      </c>
      <c r="C871" s="37"/>
      <c r="D871" s="37"/>
    </row>
    <row r="872" spans="2:19" ht="96.3" customHeight="1" outlineLevel="5" x14ac:dyDescent="0.2">
      <c r="B872" s="3">
        <v>694</v>
      </c>
      <c r="C872" s="4" t="s">
        <v>2941</v>
      </c>
      <c r="D872" s="4" t="s">
        <v>2942</v>
      </c>
      <c r="E872" s="5" t="s">
        <v>2943</v>
      </c>
      <c r="F872" s="9"/>
      <c r="G872" s="10"/>
      <c r="H872" s="11">
        <v>200</v>
      </c>
      <c r="I872" s="10"/>
      <c r="J872" s="11">
        <v>93</v>
      </c>
      <c r="K872" s="12"/>
      <c r="L872" s="3">
        <v>5</v>
      </c>
      <c r="M872" s="13">
        <v>88.346666666666678</v>
      </c>
      <c r="N872" s="19"/>
      <c r="O872" s="10">
        <f t="shared" ref="O872:O879" si="45">M872*N872</f>
        <v>0</v>
      </c>
      <c r="P872" s="20">
        <f t="shared" ref="P872:P879" si="46">0.036*N872</f>
        <v>0</v>
      </c>
      <c r="Q872" s="21">
        <f t="shared" ref="Q872:Q879" si="47">0.00016*N872</f>
        <v>0</v>
      </c>
      <c r="R872" s="22" t="s">
        <v>2944</v>
      </c>
      <c r="S872" s="4"/>
    </row>
    <row r="873" spans="2:19" ht="96.3" customHeight="1" outlineLevel="5" x14ac:dyDescent="0.2">
      <c r="B873" s="3">
        <v>695</v>
      </c>
      <c r="C873" s="4" t="s">
        <v>2945</v>
      </c>
      <c r="D873" s="4" t="s">
        <v>2946</v>
      </c>
      <c r="E873" s="5" t="s">
        <v>2947</v>
      </c>
      <c r="F873" s="9"/>
      <c r="G873" s="10"/>
      <c r="H873" s="11">
        <v>200</v>
      </c>
      <c r="I873" s="10"/>
      <c r="J873" s="11">
        <v>23</v>
      </c>
      <c r="K873" s="12"/>
      <c r="L873" s="3">
        <v>5</v>
      </c>
      <c r="M873" s="13">
        <v>80.666666666666671</v>
      </c>
      <c r="N873" s="19"/>
      <c r="O873" s="10">
        <f t="shared" si="45"/>
        <v>0</v>
      </c>
      <c r="P873" s="20">
        <f t="shared" si="46"/>
        <v>0</v>
      </c>
      <c r="Q873" s="21">
        <f t="shared" si="47"/>
        <v>0</v>
      </c>
      <c r="R873" s="22" t="s">
        <v>2948</v>
      </c>
      <c r="S873" s="4"/>
    </row>
    <row r="874" spans="2:19" ht="96.3" customHeight="1" outlineLevel="5" x14ac:dyDescent="0.2">
      <c r="B874" s="3">
        <v>696</v>
      </c>
      <c r="C874" s="4" t="s">
        <v>2949</v>
      </c>
      <c r="D874" s="4" t="s">
        <v>2950</v>
      </c>
      <c r="E874" s="5" t="s">
        <v>2951</v>
      </c>
      <c r="F874" s="9"/>
      <c r="G874" s="10"/>
      <c r="H874" s="11">
        <v>200</v>
      </c>
      <c r="I874" s="10"/>
      <c r="J874" s="11">
        <v>61</v>
      </c>
      <c r="K874" s="12"/>
      <c r="L874" s="3">
        <v>5</v>
      </c>
      <c r="M874" s="13">
        <v>80.666666666666671</v>
      </c>
      <c r="N874" s="19"/>
      <c r="O874" s="10">
        <f t="shared" si="45"/>
        <v>0</v>
      </c>
      <c r="P874" s="20">
        <f t="shared" si="46"/>
        <v>0</v>
      </c>
      <c r="Q874" s="21">
        <f t="shared" si="47"/>
        <v>0</v>
      </c>
      <c r="R874" s="22" t="s">
        <v>2952</v>
      </c>
      <c r="S874" s="4"/>
    </row>
    <row r="875" spans="2:19" ht="96.3" customHeight="1" outlineLevel="5" x14ac:dyDescent="0.2">
      <c r="B875" s="3">
        <v>697</v>
      </c>
      <c r="C875" s="4" t="s">
        <v>2953</v>
      </c>
      <c r="D875" s="4" t="s">
        <v>2954</v>
      </c>
      <c r="E875" s="5" t="s">
        <v>2955</v>
      </c>
      <c r="F875" s="9"/>
      <c r="G875" s="10"/>
      <c r="H875" s="11">
        <v>200</v>
      </c>
      <c r="I875" s="10"/>
      <c r="J875" s="11">
        <v>122</v>
      </c>
      <c r="K875" s="12"/>
      <c r="L875" s="3">
        <v>5</v>
      </c>
      <c r="M875" s="13">
        <v>88.346666666666678</v>
      </c>
      <c r="N875" s="19"/>
      <c r="O875" s="10">
        <f t="shared" si="45"/>
        <v>0</v>
      </c>
      <c r="P875" s="20">
        <f t="shared" si="46"/>
        <v>0</v>
      </c>
      <c r="Q875" s="21">
        <f t="shared" si="47"/>
        <v>0</v>
      </c>
      <c r="R875" s="22" t="s">
        <v>2956</v>
      </c>
      <c r="S875" s="4"/>
    </row>
    <row r="876" spans="2:19" ht="96.3" customHeight="1" outlineLevel="5" x14ac:dyDescent="0.2">
      <c r="B876" s="3">
        <v>698</v>
      </c>
      <c r="C876" s="4" t="s">
        <v>2957</v>
      </c>
      <c r="D876" s="4" t="s">
        <v>2958</v>
      </c>
      <c r="E876" s="5" t="s">
        <v>2959</v>
      </c>
      <c r="F876" s="9"/>
      <c r="G876" s="10"/>
      <c r="H876" s="11">
        <v>200</v>
      </c>
      <c r="I876" s="10"/>
      <c r="J876" s="11">
        <v>139</v>
      </c>
      <c r="K876" s="12"/>
      <c r="L876" s="3">
        <v>5</v>
      </c>
      <c r="M876" s="13">
        <v>88.346666666666678</v>
      </c>
      <c r="N876" s="19"/>
      <c r="O876" s="10">
        <f t="shared" si="45"/>
        <v>0</v>
      </c>
      <c r="P876" s="20">
        <f t="shared" si="46"/>
        <v>0</v>
      </c>
      <c r="Q876" s="21">
        <f t="shared" si="47"/>
        <v>0</v>
      </c>
      <c r="R876" s="22" t="s">
        <v>2960</v>
      </c>
      <c r="S876" s="4"/>
    </row>
    <row r="877" spans="2:19" ht="96.3" customHeight="1" outlineLevel="5" x14ac:dyDescent="0.2">
      <c r="B877" s="3">
        <v>699</v>
      </c>
      <c r="C877" s="4" t="s">
        <v>2961</v>
      </c>
      <c r="D877" s="4" t="s">
        <v>2962</v>
      </c>
      <c r="E877" s="5" t="s">
        <v>2963</v>
      </c>
      <c r="F877" s="9"/>
      <c r="G877" s="10"/>
      <c r="H877" s="11">
        <v>200</v>
      </c>
      <c r="I877" s="10"/>
      <c r="J877" s="11">
        <v>142</v>
      </c>
      <c r="K877" s="12"/>
      <c r="L877" s="3">
        <v>5</v>
      </c>
      <c r="M877" s="13">
        <v>88.346666666666678</v>
      </c>
      <c r="N877" s="19"/>
      <c r="O877" s="10">
        <f t="shared" si="45"/>
        <v>0</v>
      </c>
      <c r="P877" s="20">
        <f t="shared" si="46"/>
        <v>0</v>
      </c>
      <c r="Q877" s="21">
        <f t="shared" si="47"/>
        <v>0</v>
      </c>
      <c r="R877" s="22" t="s">
        <v>2964</v>
      </c>
      <c r="S877" s="4"/>
    </row>
    <row r="878" spans="2:19" ht="96.3" customHeight="1" outlineLevel="5" x14ac:dyDescent="0.2">
      <c r="B878" s="3">
        <v>700</v>
      </c>
      <c r="C878" s="4" t="s">
        <v>2965</v>
      </c>
      <c r="D878" s="4" t="s">
        <v>2966</v>
      </c>
      <c r="E878" s="5" t="s">
        <v>2967</v>
      </c>
      <c r="F878" s="9"/>
      <c r="G878" s="10"/>
      <c r="H878" s="11">
        <v>200</v>
      </c>
      <c r="I878" s="10"/>
      <c r="J878" s="11">
        <v>143</v>
      </c>
      <c r="K878" s="12"/>
      <c r="L878" s="3">
        <v>5</v>
      </c>
      <c r="M878" s="13">
        <v>88.346666666666678</v>
      </c>
      <c r="N878" s="19"/>
      <c r="O878" s="10">
        <f t="shared" si="45"/>
        <v>0</v>
      </c>
      <c r="P878" s="20">
        <f t="shared" si="46"/>
        <v>0</v>
      </c>
      <c r="Q878" s="21">
        <f t="shared" si="47"/>
        <v>0</v>
      </c>
      <c r="R878" s="22" t="s">
        <v>2968</v>
      </c>
      <c r="S878" s="4"/>
    </row>
    <row r="879" spans="2:19" ht="96.3" customHeight="1" outlineLevel="5" x14ac:dyDescent="0.2">
      <c r="B879" s="3">
        <v>701</v>
      </c>
      <c r="C879" s="4" t="s">
        <v>2969</v>
      </c>
      <c r="D879" s="4" t="s">
        <v>2970</v>
      </c>
      <c r="E879" s="5" t="s">
        <v>2971</v>
      </c>
      <c r="F879" s="9"/>
      <c r="G879" s="10"/>
      <c r="H879" s="11">
        <v>200</v>
      </c>
      <c r="I879" s="10"/>
      <c r="J879" s="11">
        <v>158</v>
      </c>
      <c r="K879" s="12"/>
      <c r="L879" s="3">
        <v>5</v>
      </c>
      <c r="M879" s="13">
        <v>88.346666666666678</v>
      </c>
      <c r="N879" s="19"/>
      <c r="O879" s="10">
        <f t="shared" si="45"/>
        <v>0</v>
      </c>
      <c r="P879" s="20">
        <f t="shared" si="46"/>
        <v>0</v>
      </c>
      <c r="Q879" s="21">
        <f t="shared" si="47"/>
        <v>0</v>
      </c>
      <c r="R879" s="22" t="s">
        <v>2972</v>
      </c>
      <c r="S879" s="4"/>
    </row>
    <row r="880" spans="2:19" ht="12" customHeight="1" outlineLevel="2" collapsed="1" x14ac:dyDescent="0.2">
      <c r="B880" s="35" t="s">
        <v>2973</v>
      </c>
      <c r="C880" s="35"/>
      <c r="D880" s="35"/>
    </row>
    <row r="881" spans="2:19" ht="96.3" customHeight="1" outlineLevel="3" x14ac:dyDescent="0.2">
      <c r="B881" s="3">
        <v>702</v>
      </c>
      <c r="C881" s="4" t="s">
        <v>2974</v>
      </c>
      <c r="D881" s="4" t="s">
        <v>2975</v>
      </c>
      <c r="E881" s="5" t="s">
        <v>2976</v>
      </c>
      <c r="F881" s="9"/>
      <c r="G881" s="10"/>
      <c r="H881" s="11">
        <v>200</v>
      </c>
      <c r="I881" s="10"/>
      <c r="J881" s="11">
        <v>1</v>
      </c>
      <c r="K881" s="12"/>
      <c r="L881" s="3">
        <v>1</v>
      </c>
      <c r="M881" s="13">
        <v>297.54666666666668</v>
      </c>
      <c r="N881" s="19"/>
      <c r="O881" s="10">
        <f>M881*N881</f>
        <v>0</v>
      </c>
      <c r="P881" s="20">
        <f>0.114*N881</f>
        <v>0</v>
      </c>
      <c r="Q881" s="27">
        <f>0.0035*N881</f>
        <v>0</v>
      </c>
      <c r="R881" s="22" t="s">
        <v>2977</v>
      </c>
      <c r="S881" s="4"/>
    </row>
    <row r="882" spans="2:19" ht="12" customHeight="1" outlineLevel="3" collapsed="1" x14ac:dyDescent="0.2">
      <c r="B882" s="36" t="s">
        <v>2978</v>
      </c>
      <c r="C882" s="36"/>
      <c r="D882" s="36"/>
    </row>
    <row r="883" spans="2:19" ht="96.3" customHeight="1" outlineLevel="4" x14ac:dyDescent="0.2">
      <c r="B883" s="3">
        <v>703</v>
      </c>
      <c r="C883" s="4" t="s">
        <v>2979</v>
      </c>
      <c r="D883" s="4" t="s">
        <v>2980</v>
      </c>
      <c r="E883" s="5" t="s">
        <v>2981</v>
      </c>
      <c r="F883" s="9"/>
      <c r="G883" s="10"/>
      <c r="H883" s="11">
        <v>300</v>
      </c>
      <c r="I883" s="11">
        <v>12</v>
      </c>
      <c r="J883" s="11">
        <v>2</v>
      </c>
      <c r="K883" s="12"/>
      <c r="L883" s="3">
        <v>2</v>
      </c>
      <c r="M883" s="13">
        <v>90.533333333333346</v>
      </c>
      <c r="N883" s="19"/>
      <c r="O883" s="10">
        <f>M883*N883</f>
        <v>0</v>
      </c>
      <c r="P883" s="20">
        <f>0.051*N883</f>
        <v>0</v>
      </c>
      <c r="Q883" s="21">
        <f>0.00069*N883</f>
        <v>0</v>
      </c>
      <c r="R883" s="22" t="s">
        <v>2982</v>
      </c>
      <c r="S883" s="4"/>
    </row>
    <row r="884" spans="2:19" ht="12" customHeight="1" outlineLevel="3" collapsed="1" x14ac:dyDescent="0.2">
      <c r="B884" s="36" t="s">
        <v>680</v>
      </c>
      <c r="C884" s="36"/>
      <c r="D884" s="36"/>
    </row>
    <row r="885" spans="2:19" ht="96.3" customHeight="1" outlineLevel="4" x14ac:dyDescent="0.2">
      <c r="B885" s="3">
        <v>704</v>
      </c>
      <c r="C885" s="4" t="s">
        <v>2983</v>
      </c>
      <c r="D885" s="4" t="s">
        <v>2984</v>
      </c>
      <c r="E885" s="5" t="s">
        <v>2985</v>
      </c>
      <c r="F885" s="9"/>
      <c r="G885" s="10"/>
      <c r="H885" s="11">
        <v>75</v>
      </c>
      <c r="I885" s="10"/>
      <c r="J885" s="11">
        <v>7</v>
      </c>
      <c r="K885" s="12"/>
      <c r="L885" s="3">
        <v>3</v>
      </c>
      <c r="M885" s="13">
        <v>131.22666666666666</v>
      </c>
      <c r="N885" s="19"/>
      <c r="O885" s="10">
        <f>M885*N885</f>
        <v>0</v>
      </c>
      <c r="P885" s="20">
        <f>0.132*N885</f>
        <v>0</v>
      </c>
      <c r="Q885" s="21">
        <f>0.00054*N885</f>
        <v>0</v>
      </c>
      <c r="R885" s="22" t="s">
        <v>2986</v>
      </c>
      <c r="S885" s="4"/>
    </row>
    <row r="886" spans="2:19" ht="96.3" customHeight="1" outlineLevel="4" x14ac:dyDescent="0.2">
      <c r="B886" s="3">
        <v>705</v>
      </c>
      <c r="C886" s="4" t="s">
        <v>2987</v>
      </c>
      <c r="D886" s="4" t="s">
        <v>2988</v>
      </c>
      <c r="E886" s="5" t="s">
        <v>2989</v>
      </c>
      <c r="F886" s="9"/>
      <c r="G886" s="10"/>
      <c r="H886" s="11">
        <v>50</v>
      </c>
      <c r="I886" s="10"/>
      <c r="J886" s="11">
        <v>9</v>
      </c>
      <c r="K886" s="12"/>
      <c r="L886" s="3">
        <v>2</v>
      </c>
      <c r="M886" s="13">
        <v>229.66666666666666</v>
      </c>
      <c r="N886" s="19"/>
      <c r="O886" s="10">
        <f>M886*N886</f>
        <v>0</v>
      </c>
      <c r="P886" s="20">
        <f>0.273*N886</f>
        <v>0</v>
      </c>
      <c r="Q886" s="21">
        <f>0.00091*N886</f>
        <v>0</v>
      </c>
      <c r="R886" s="22" t="s">
        <v>2990</v>
      </c>
      <c r="S886" s="4"/>
    </row>
    <row r="887" spans="2:19" ht="12" customHeight="1" outlineLevel="2" x14ac:dyDescent="0.2">
      <c r="B887" s="35" t="s">
        <v>2991</v>
      </c>
      <c r="C887" s="35"/>
      <c r="D887" s="35"/>
    </row>
    <row r="888" spans="2:19" ht="12" customHeight="1" outlineLevel="3" collapsed="1" x14ac:dyDescent="0.2">
      <c r="B888" s="36" t="s">
        <v>2992</v>
      </c>
      <c r="C888" s="36"/>
      <c r="D888" s="36"/>
    </row>
    <row r="889" spans="2:19" ht="96.3" customHeight="1" outlineLevel="4" x14ac:dyDescent="0.2">
      <c r="B889" s="3">
        <v>706</v>
      </c>
      <c r="C889" s="4" t="s">
        <v>2993</v>
      </c>
      <c r="D889" s="4" t="s">
        <v>2994</v>
      </c>
      <c r="E889" s="5" t="s">
        <v>2995</v>
      </c>
      <c r="F889" s="9"/>
      <c r="G889" s="10"/>
      <c r="H889" s="11">
        <v>400</v>
      </c>
      <c r="I889" s="11">
        <v>1</v>
      </c>
      <c r="J889" s="11">
        <v>298</v>
      </c>
      <c r="K889" s="12"/>
      <c r="L889" s="3">
        <v>2</v>
      </c>
      <c r="M889" s="13">
        <v>234.4</v>
      </c>
      <c r="N889" s="19"/>
      <c r="O889" s="10">
        <f>M889*N889</f>
        <v>0</v>
      </c>
      <c r="P889" s="26">
        <f>0.04*N889</f>
        <v>0</v>
      </c>
      <c r="Q889" s="21">
        <f>0.00346*N889</f>
        <v>0</v>
      </c>
      <c r="R889" s="22" t="s">
        <v>2996</v>
      </c>
      <c r="S889" s="4"/>
    </row>
    <row r="890" spans="2:19" ht="96.3" customHeight="1" outlineLevel="4" x14ac:dyDescent="0.2">
      <c r="B890" s="3">
        <v>707</v>
      </c>
      <c r="C890" s="4" t="s">
        <v>2997</v>
      </c>
      <c r="D890" s="4" t="s">
        <v>2998</v>
      </c>
      <c r="E890" s="5" t="s">
        <v>2999</v>
      </c>
      <c r="F890" s="9"/>
      <c r="G890" s="10"/>
      <c r="H890" s="11">
        <v>100</v>
      </c>
      <c r="I890" s="11">
        <v>1</v>
      </c>
      <c r="J890" s="11">
        <v>5</v>
      </c>
      <c r="K890" s="12"/>
      <c r="L890" s="3">
        <v>2</v>
      </c>
      <c r="M890" s="13">
        <v>192.93333333333331</v>
      </c>
      <c r="N890" s="19"/>
      <c r="O890" s="10">
        <f>M890*N890</f>
        <v>0</v>
      </c>
      <c r="P890" s="20">
        <f>0.047*N890</f>
        <v>0</v>
      </c>
      <c r="Q890" s="21">
        <f>0.00282*N890</f>
        <v>0</v>
      </c>
      <c r="R890" s="22" t="s">
        <v>3000</v>
      </c>
      <c r="S890" s="4"/>
    </row>
    <row r="891" spans="2:19" ht="12" customHeight="1" outlineLevel="3" collapsed="1" x14ac:dyDescent="0.2">
      <c r="B891" s="36" t="s">
        <v>3001</v>
      </c>
      <c r="C891" s="36"/>
      <c r="D891" s="36"/>
    </row>
    <row r="892" spans="2:19" ht="96.3" customHeight="1" outlineLevel="4" x14ac:dyDescent="0.2">
      <c r="B892" s="3">
        <v>708</v>
      </c>
      <c r="C892" s="4" t="s">
        <v>3002</v>
      </c>
      <c r="D892" s="4" t="s">
        <v>3003</v>
      </c>
      <c r="E892" s="5" t="s">
        <v>3004</v>
      </c>
      <c r="F892" s="9"/>
      <c r="G892" s="10"/>
      <c r="H892" s="11">
        <v>400</v>
      </c>
      <c r="I892" s="10"/>
      <c r="J892" s="11">
        <v>47</v>
      </c>
      <c r="K892" s="12"/>
      <c r="L892" s="3">
        <v>4</v>
      </c>
      <c r="M892" s="13">
        <v>96.52</v>
      </c>
      <c r="N892" s="19"/>
      <c r="O892" s="10">
        <f t="shared" ref="O892:O897" si="48">M892*N892</f>
        <v>0</v>
      </c>
      <c r="P892" s="20">
        <f>0.025*N892</f>
        <v>0</v>
      </c>
      <c r="Q892" s="21">
        <f>0.00248*N892</f>
        <v>0</v>
      </c>
      <c r="R892" s="22" t="s">
        <v>3005</v>
      </c>
      <c r="S892" s="4"/>
    </row>
    <row r="893" spans="2:19" ht="96.3" customHeight="1" outlineLevel="4" x14ac:dyDescent="0.2">
      <c r="B893" s="3">
        <v>709</v>
      </c>
      <c r="C893" s="4" t="s">
        <v>3006</v>
      </c>
      <c r="D893" s="4" t="s">
        <v>3007</v>
      </c>
      <c r="E893" s="5" t="s">
        <v>3008</v>
      </c>
      <c r="F893" s="9"/>
      <c r="G893" s="10"/>
      <c r="H893" s="11">
        <v>600</v>
      </c>
      <c r="I893" s="10"/>
      <c r="J893" s="10" t="s">
        <v>27</v>
      </c>
      <c r="K893" s="12"/>
      <c r="L893" s="3">
        <v>4</v>
      </c>
      <c r="M893" s="13">
        <v>92.973333333333343</v>
      </c>
      <c r="N893" s="19"/>
      <c r="O893" s="10">
        <f t="shared" si="48"/>
        <v>0</v>
      </c>
      <c r="P893" s="20">
        <f>0.022*N893</f>
        <v>0</v>
      </c>
      <c r="Q893" s="21">
        <f>0.00075*N893</f>
        <v>0</v>
      </c>
      <c r="R893" s="22" t="s">
        <v>3009</v>
      </c>
      <c r="S893" s="4"/>
    </row>
    <row r="894" spans="2:19" ht="96.3" customHeight="1" outlineLevel="4" x14ac:dyDescent="0.2">
      <c r="B894" s="3">
        <v>710</v>
      </c>
      <c r="C894" s="4" t="s">
        <v>3010</v>
      </c>
      <c r="D894" s="4" t="s">
        <v>3011</v>
      </c>
      <c r="E894" s="5" t="s">
        <v>3012</v>
      </c>
      <c r="F894" s="9"/>
      <c r="G894" s="10"/>
      <c r="H894" s="11">
        <v>600</v>
      </c>
      <c r="I894" s="10"/>
      <c r="J894" s="10" t="s">
        <v>27</v>
      </c>
      <c r="K894" s="12"/>
      <c r="L894" s="3">
        <v>4</v>
      </c>
      <c r="M894" s="13">
        <v>92.973333333333343</v>
      </c>
      <c r="N894" s="19"/>
      <c r="O894" s="10">
        <f t="shared" si="48"/>
        <v>0</v>
      </c>
      <c r="P894" s="20">
        <f>0.023*N894</f>
        <v>0</v>
      </c>
      <c r="Q894" s="27">
        <f>0.0008*N894</f>
        <v>0</v>
      </c>
      <c r="R894" s="22" t="s">
        <v>3013</v>
      </c>
      <c r="S894" s="4"/>
    </row>
    <row r="895" spans="2:19" ht="96.3" customHeight="1" outlineLevel="4" x14ac:dyDescent="0.2">
      <c r="B895" s="3">
        <v>711</v>
      </c>
      <c r="C895" s="4" t="s">
        <v>3014</v>
      </c>
      <c r="D895" s="4" t="s">
        <v>3015</v>
      </c>
      <c r="E895" s="5" t="s">
        <v>3016</v>
      </c>
      <c r="F895" s="9"/>
      <c r="G895" s="10"/>
      <c r="H895" s="11">
        <v>300</v>
      </c>
      <c r="I895" s="10"/>
      <c r="J895" s="10" t="s">
        <v>27</v>
      </c>
      <c r="K895" s="12"/>
      <c r="L895" s="3">
        <v>5</v>
      </c>
      <c r="M895" s="13">
        <v>92.96</v>
      </c>
      <c r="N895" s="19"/>
      <c r="O895" s="10">
        <f t="shared" si="48"/>
        <v>0</v>
      </c>
      <c r="P895" s="26">
        <f>0.04*N895</f>
        <v>0</v>
      </c>
      <c r="Q895" s="21">
        <f>0.00282*N895</f>
        <v>0</v>
      </c>
      <c r="R895" s="22" t="s">
        <v>3017</v>
      </c>
      <c r="S895" s="4"/>
    </row>
    <row r="896" spans="2:19" ht="96.3" customHeight="1" outlineLevel="4" x14ac:dyDescent="0.2">
      <c r="B896" s="3">
        <v>712</v>
      </c>
      <c r="C896" s="4" t="s">
        <v>3018</v>
      </c>
      <c r="D896" s="4" t="s">
        <v>3019</v>
      </c>
      <c r="E896" s="5" t="s">
        <v>3020</v>
      </c>
      <c r="F896" s="9"/>
      <c r="G896" s="10"/>
      <c r="H896" s="11">
        <v>600</v>
      </c>
      <c r="I896" s="11">
        <v>1</v>
      </c>
      <c r="J896" s="11">
        <v>101</v>
      </c>
      <c r="K896" s="12"/>
      <c r="L896" s="3">
        <v>10</v>
      </c>
      <c r="M896" s="13">
        <v>59.493333333333332</v>
      </c>
      <c r="N896" s="19"/>
      <c r="O896" s="10">
        <f t="shared" si="48"/>
        <v>0</v>
      </c>
      <c r="P896" s="26">
        <f>0.03*N896</f>
        <v>0</v>
      </c>
      <c r="Q896" s="21">
        <f>0.00084*N896</f>
        <v>0</v>
      </c>
      <c r="R896" s="22" t="s">
        <v>3021</v>
      </c>
      <c r="S896" s="4"/>
    </row>
    <row r="897" spans="2:19" ht="96.3" customHeight="1" outlineLevel="4" x14ac:dyDescent="0.2">
      <c r="B897" s="3">
        <v>713</v>
      </c>
      <c r="C897" s="4" t="s">
        <v>3022</v>
      </c>
      <c r="D897" s="4" t="s">
        <v>3023</v>
      </c>
      <c r="E897" s="5" t="s">
        <v>3024</v>
      </c>
      <c r="F897" s="9"/>
      <c r="G897" s="10"/>
      <c r="H897" s="11">
        <v>300</v>
      </c>
      <c r="I897" s="11">
        <v>1</v>
      </c>
      <c r="J897" s="11">
        <v>39</v>
      </c>
      <c r="K897" s="12"/>
      <c r="L897" s="3">
        <v>10</v>
      </c>
      <c r="M897" s="13">
        <v>66.933333333333337</v>
      </c>
      <c r="N897" s="19"/>
      <c r="O897" s="10">
        <f t="shared" si="48"/>
        <v>0</v>
      </c>
      <c r="P897" s="26">
        <f>0.03*N897</f>
        <v>0</v>
      </c>
      <c r="Q897" s="21">
        <f>0.00084*N897</f>
        <v>0</v>
      </c>
      <c r="R897" s="22" t="s">
        <v>3025</v>
      </c>
      <c r="S897" s="4"/>
    </row>
    <row r="898" spans="2:19" ht="12" customHeight="1" outlineLevel="3" collapsed="1" x14ac:dyDescent="0.2">
      <c r="B898" s="36" t="s">
        <v>3026</v>
      </c>
      <c r="C898" s="36"/>
      <c r="D898" s="36"/>
    </row>
    <row r="899" spans="2:19" ht="96.3" customHeight="1" outlineLevel="4" x14ac:dyDescent="0.2">
      <c r="B899" s="3">
        <v>714</v>
      </c>
      <c r="C899" s="4" t="s">
        <v>3027</v>
      </c>
      <c r="D899" s="4" t="s">
        <v>3028</v>
      </c>
      <c r="E899" s="5" t="s">
        <v>3029</v>
      </c>
      <c r="F899" s="9"/>
      <c r="G899" s="10"/>
      <c r="H899" s="11">
        <v>300</v>
      </c>
      <c r="I899" s="10"/>
      <c r="J899" s="11">
        <v>15</v>
      </c>
      <c r="K899" s="12"/>
      <c r="L899" s="3">
        <v>2</v>
      </c>
      <c r="M899" s="13">
        <v>279.53333333333336</v>
      </c>
      <c r="N899" s="19"/>
      <c r="O899" s="10">
        <f>M899*N899</f>
        <v>0</v>
      </c>
      <c r="P899" s="20">
        <f>0.133*N899</f>
        <v>0</v>
      </c>
      <c r="Q899" s="27">
        <f>0.0013*N899</f>
        <v>0</v>
      </c>
      <c r="R899" s="22" t="s">
        <v>3030</v>
      </c>
      <c r="S899" s="4"/>
    </row>
    <row r="900" spans="2:19" ht="96.3" customHeight="1" outlineLevel="4" x14ac:dyDescent="0.2">
      <c r="B900" s="3">
        <v>715</v>
      </c>
      <c r="C900" s="4" t="s">
        <v>3031</v>
      </c>
      <c r="D900" s="4" t="s">
        <v>3032</v>
      </c>
      <c r="E900" s="5" t="s">
        <v>3033</v>
      </c>
      <c r="F900" s="9"/>
      <c r="G900" s="10"/>
      <c r="H900" s="11">
        <v>150</v>
      </c>
      <c r="I900" s="10"/>
      <c r="J900" s="11">
        <v>30</v>
      </c>
      <c r="K900" s="12"/>
      <c r="L900" s="3">
        <v>2</v>
      </c>
      <c r="M900" s="13">
        <v>197.53333333333333</v>
      </c>
      <c r="N900" s="19"/>
      <c r="O900" s="10">
        <f>M900*N900</f>
        <v>0</v>
      </c>
      <c r="P900" s="20">
        <f>0.135*N900</f>
        <v>0</v>
      </c>
      <c r="Q900" s="20">
        <f>0.001*N900</f>
        <v>0</v>
      </c>
      <c r="R900" s="22" t="s">
        <v>3034</v>
      </c>
      <c r="S900" s="4"/>
    </row>
    <row r="901" spans="2:19" ht="96.3" customHeight="1" outlineLevel="4" x14ac:dyDescent="0.2">
      <c r="B901" s="3">
        <v>716</v>
      </c>
      <c r="C901" s="4" t="s">
        <v>3035</v>
      </c>
      <c r="D901" s="4" t="s">
        <v>3036</v>
      </c>
      <c r="E901" s="5" t="s">
        <v>3037</v>
      </c>
      <c r="F901" s="9"/>
      <c r="G901" s="10"/>
      <c r="H901" s="11">
        <v>300</v>
      </c>
      <c r="I901" s="10"/>
      <c r="J901" s="11">
        <v>30</v>
      </c>
      <c r="K901" s="12"/>
      <c r="L901" s="3">
        <v>2</v>
      </c>
      <c r="M901" s="13">
        <v>197.53333333333333</v>
      </c>
      <c r="N901" s="19"/>
      <c r="O901" s="10">
        <f>M901*N901</f>
        <v>0</v>
      </c>
      <c r="P901" s="20">
        <f>0.401*N901</f>
        <v>0</v>
      </c>
      <c r="Q901" s="21">
        <f>0.00166*N901</f>
        <v>0</v>
      </c>
      <c r="R901" s="22" t="s">
        <v>3038</v>
      </c>
      <c r="S901" s="4"/>
    </row>
    <row r="902" spans="2:19" ht="12" customHeight="1" outlineLevel="2" x14ac:dyDescent="0.2">
      <c r="B902" s="35" t="s">
        <v>3039</v>
      </c>
      <c r="C902" s="35"/>
      <c r="D902" s="35"/>
    </row>
    <row r="903" spans="2:19" ht="12" customHeight="1" outlineLevel="3" x14ac:dyDescent="0.2">
      <c r="B903" s="36" t="s">
        <v>3040</v>
      </c>
      <c r="C903" s="36"/>
      <c r="D903" s="36"/>
    </row>
    <row r="904" spans="2:19" ht="12" customHeight="1" outlineLevel="4" collapsed="1" x14ac:dyDescent="0.2">
      <c r="B904" s="37" t="s">
        <v>3041</v>
      </c>
      <c r="C904" s="37"/>
      <c r="D904" s="37"/>
    </row>
    <row r="905" spans="2:19" ht="96.3" customHeight="1" outlineLevel="5" x14ac:dyDescent="0.2">
      <c r="B905" s="3">
        <v>717</v>
      </c>
      <c r="C905" s="4" t="s">
        <v>3042</v>
      </c>
      <c r="D905" s="4" t="s">
        <v>3043</v>
      </c>
      <c r="E905" s="5" t="s">
        <v>3044</v>
      </c>
      <c r="F905" s="9"/>
      <c r="G905" s="11">
        <v>480</v>
      </c>
      <c r="H905" s="11">
        <v>20</v>
      </c>
      <c r="I905" s="11">
        <v>1</v>
      </c>
      <c r="J905" s="11">
        <v>171</v>
      </c>
      <c r="K905" s="12"/>
      <c r="L905" s="3">
        <v>3</v>
      </c>
      <c r="M905" s="13">
        <v>92.8</v>
      </c>
      <c r="N905" s="19"/>
      <c r="O905" s="10">
        <f>M905*N905</f>
        <v>0</v>
      </c>
      <c r="P905" s="26">
        <f>0.11*N905</f>
        <v>0</v>
      </c>
      <c r="Q905" s="21">
        <f>0.00036*N905</f>
        <v>0</v>
      </c>
      <c r="R905" s="22" t="s">
        <v>3045</v>
      </c>
      <c r="S905" s="4"/>
    </row>
    <row r="906" spans="2:19" ht="12" customHeight="1" outlineLevel="2" collapsed="1" x14ac:dyDescent="0.2">
      <c r="B906" s="35" t="s">
        <v>3046</v>
      </c>
      <c r="C906" s="35"/>
      <c r="D906" s="35"/>
    </row>
    <row r="907" spans="2:19" ht="96.3" customHeight="1" outlineLevel="3" x14ac:dyDescent="0.2">
      <c r="B907" s="3">
        <v>718</v>
      </c>
      <c r="C907" s="4" t="s">
        <v>3047</v>
      </c>
      <c r="D907" s="4" t="s">
        <v>3048</v>
      </c>
      <c r="E907" s="5" t="s">
        <v>3049</v>
      </c>
      <c r="F907" s="9"/>
      <c r="G907" s="10"/>
      <c r="H907" s="11">
        <v>15</v>
      </c>
      <c r="I907" s="10"/>
      <c r="J907" s="11">
        <v>100</v>
      </c>
      <c r="K907" s="12"/>
      <c r="L907" s="3">
        <v>1</v>
      </c>
      <c r="M907" s="13">
        <v>373.65333333333336</v>
      </c>
      <c r="N907" s="19"/>
      <c r="O907" s="10">
        <f>M907*N907</f>
        <v>0</v>
      </c>
      <c r="P907" s="20">
        <f>0.218*N907</f>
        <v>0</v>
      </c>
      <c r="Q907" s="21">
        <f>0.00032*N907</f>
        <v>0</v>
      </c>
      <c r="R907" s="22" t="s">
        <v>3050</v>
      </c>
      <c r="S907" s="4"/>
    </row>
    <row r="908" spans="2:19" ht="96.3" customHeight="1" outlineLevel="3" x14ac:dyDescent="0.2">
      <c r="B908" s="3">
        <v>719</v>
      </c>
      <c r="C908" s="4" t="s">
        <v>3051</v>
      </c>
      <c r="D908" s="4" t="s">
        <v>3052</v>
      </c>
      <c r="E908" s="5" t="s">
        <v>3053</v>
      </c>
      <c r="F908" s="9"/>
      <c r="G908" s="10"/>
      <c r="H908" s="11">
        <v>15</v>
      </c>
      <c r="I908" s="10"/>
      <c r="J908" s="11">
        <v>2</v>
      </c>
      <c r="K908" s="12"/>
      <c r="L908" s="3">
        <v>1</v>
      </c>
      <c r="M908" s="13">
        <v>373.65333333333336</v>
      </c>
      <c r="N908" s="19"/>
      <c r="O908" s="10">
        <f>M908*N908</f>
        <v>0</v>
      </c>
      <c r="P908" s="20">
        <f>0.217*N908</f>
        <v>0</v>
      </c>
      <c r="Q908" s="21">
        <f>0.00064*N908</f>
        <v>0</v>
      </c>
      <c r="R908" s="22" t="s">
        <v>3054</v>
      </c>
      <c r="S908" s="4"/>
    </row>
    <row r="909" spans="2:19" ht="15.75" customHeight="1" outlineLevel="1" x14ac:dyDescent="0.2">
      <c r="B909" s="34" t="s">
        <v>3055</v>
      </c>
      <c r="C909" s="34"/>
      <c r="D909" s="34"/>
    </row>
    <row r="910" spans="2:19" ht="12" customHeight="1" outlineLevel="2" x14ac:dyDescent="0.2">
      <c r="B910" s="35" t="s">
        <v>3056</v>
      </c>
      <c r="C910" s="35"/>
      <c r="D910" s="35"/>
    </row>
    <row r="911" spans="2:19" ht="12" customHeight="1" outlineLevel="3" x14ac:dyDescent="0.2">
      <c r="B911" s="36" t="s">
        <v>3057</v>
      </c>
      <c r="C911" s="36"/>
      <c r="D911" s="36"/>
    </row>
    <row r="912" spans="2:19" ht="12" customHeight="1" outlineLevel="4" x14ac:dyDescent="0.2">
      <c r="B912" s="37" t="s">
        <v>3058</v>
      </c>
      <c r="C912" s="37"/>
      <c r="D912" s="37"/>
    </row>
    <row r="913" spans="2:19" ht="23.25" customHeight="1" outlineLevel="5" collapsed="1" x14ac:dyDescent="0.2">
      <c r="B913" s="38" t="s">
        <v>3059</v>
      </c>
      <c r="C913" s="38"/>
      <c r="D913" s="38"/>
    </row>
    <row r="914" spans="2:19" ht="96.3" customHeight="1" outlineLevel="6" x14ac:dyDescent="0.2">
      <c r="B914" s="3">
        <v>720</v>
      </c>
      <c r="C914" s="4" t="s">
        <v>3060</v>
      </c>
      <c r="D914" s="4" t="s">
        <v>3061</v>
      </c>
      <c r="E914" s="5" t="s">
        <v>3062</v>
      </c>
      <c r="F914" s="9"/>
      <c r="G914" s="10"/>
      <c r="H914" s="11">
        <v>30</v>
      </c>
      <c r="I914" s="10"/>
      <c r="J914" s="11">
        <v>31</v>
      </c>
      <c r="K914" s="12"/>
      <c r="L914" s="3">
        <v>3</v>
      </c>
      <c r="M914" s="13">
        <v>66.053333333333327</v>
      </c>
      <c r="N914" s="19"/>
      <c r="O914" s="10">
        <f>M914*N914</f>
        <v>0</v>
      </c>
      <c r="P914" s="20">
        <f>0.459*N914</f>
        <v>0</v>
      </c>
      <c r="Q914" s="21">
        <f>0.00127*N914</f>
        <v>0</v>
      </c>
      <c r="R914" s="22" t="s">
        <v>3063</v>
      </c>
      <c r="S914" s="4"/>
    </row>
    <row r="915" spans="2:19" ht="12" customHeight="1" outlineLevel="4" x14ac:dyDescent="0.2">
      <c r="B915" s="37" t="s">
        <v>3064</v>
      </c>
      <c r="C915" s="37"/>
      <c r="D915" s="37"/>
    </row>
    <row r="916" spans="2:19" ht="12" customHeight="1" outlineLevel="5" collapsed="1" x14ac:dyDescent="0.2">
      <c r="B916" s="38" t="s">
        <v>3065</v>
      </c>
      <c r="C916" s="38"/>
      <c r="D916" s="38"/>
    </row>
    <row r="917" spans="2:19" ht="96.3" customHeight="1" outlineLevel="6" x14ac:dyDescent="0.2">
      <c r="B917" s="3">
        <v>721</v>
      </c>
      <c r="C917" s="4" t="s">
        <v>3066</v>
      </c>
      <c r="D917" s="4" t="s">
        <v>3067</v>
      </c>
      <c r="E917" s="5" t="s">
        <v>3068</v>
      </c>
      <c r="F917" s="9"/>
      <c r="G917" s="10"/>
      <c r="H917" s="11">
        <v>10</v>
      </c>
      <c r="I917" s="10"/>
      <c r="J917" s="11">
        <v>246</v>
      </c>
      <c r="K917" s="12"/>
      <c r="L917" s="3">
        <v>3</v>
      </c>
      <c r="M917" s="13">
        <v>115.14666666666666</v>
      </c>
      <c r="N917" s="19"/>
      <c r="O917" s="10">
        <f>M917*N917</f>
        <v>0</v>
      </c>
      <c r="P917" s="26">
        <f>0.54*N917</f>
        <v>0</v>
      </c>
      <c r="Q917" s="21">
        <f>0.00062*N917</f>
        <v>0</v>
      </c>
      <c r="R917" s="22" t="s">
        <v>3069</v>
      </c>
      <c r="S917" s="4"/>
    </row>
    <row r="918" spans="2:19" ht="96.3" customHeight="1" outlineLevel="6" x14ac:dyDescent="0.2">
      <c r="B918" s="3">
        <v>722</v>
      </c>
      <c r="C918" s="4" t="s">
        <v>3070</v>
      </c>
      <c r="D918" s="4" t="s">
        <v>3071</v>
      </c>
      <c r="E918" s="5" t="s">
        <v>3072</v>
      </c>
      <c r="F918" s="9"/>
      <c r="G918" s="10"/>
      <c r="H918" s="11">
        <v>10</v>
      </c>
      <c r="I918" s="10"/>
      <c r="J918" s="10" t="s">
        <v>27</v>
      </c>
      <c r="K918" s="12"/>
      <c r="L918" s="3">
        <v>3</v>
      </c>
      <c r="M918" s="13">
        <v>115.14666666666666</v>
      </c>
      <c r="N918" s="19"/>
      <c r="O918" s="10">
        <f>M918*N918</f>
        <v>0</v>
      </c>
      <c r="P918" s="26">
        <f>0.54*N918</f>
        <v>0</v>
      </c>
      <c r="Q918" s="21">
        <f>0.00062*N918</f>
        <v>0</v>
      </c>
      <c r="R918" s="22" t="s">
        <v>3073</v>
      </c>
      <c r="S918" s="4"/>
    </row>
    <row r="919" spans="2:19" ht="96.3" customHeight="1" outlineLevel="6" x14ac:dyDescent="0.2">
      <c r="B919" s="3">
        <v>723</v>
      </c>
      <c r="C919" s="4" t="s">
        <v>3074</v>
      </c>
      <c r="D919" s="4" t="s">
        <v>3075</v>
      </c>
      <c r="E919" s="5" t="s">
        <v>3076</v>
      </c>
      <c r="F919" s="9"/>
      <c r="G919" s="10"/>
      <c r="H919" s="11">
        <v>10</v>
      </c>
      <c r="I919" s="10"/>
      <c r="J919" s="11">
        <v>474</v>
      </c>
      <c r="K919" s="12"/>
      <c r="L919" s="3">
        <v>3</v>
      </c>
      <c r="M919" s="13">
        <v>115.14666666666666</v>
      </c>
      <c r="N919" s="19"/>
      <c r="O919" s="10">
        <f>M919*N919</f>
        <v>0</v>
      </c>
      <c r="P919" s="26">
        <f>0.54*N919</f>
        <v>0</v>
      </c>
      <c r="Q919" s="21">
        <f>0.00062*N919</f>
        <v>0</v>
      </c>
      <c r="R919" s="22" t="s">
        <v>3077</v>
      </c>
      <c r="S919" s="4"/>
    </row>
    <row r="920" spans="2:19" ht="96.3" customHeight="1" outlineLevel="6" x14ac:dyDescent="0.2">
      <c r="B920" s="3">
        <v>724</v>
      </c>
      <c r="C920" s="4" t="s">
        <v>3078</v>
      </c>
      <c r="D920" s="4" t="s">
        <v>3079</v>
      </c>
      <c r="E920" s="5" t="s">
        <v>3080</v>
      </c>
      <c r="F920" s="9"/>
      <c r="G920" s="10"/>
      <c r="H920" s="11">
        <v>10</v>
      </c>
      <c r="I920" s="10"/>
      <c r="J920" s="10" t="s">
        <v>27</v>
      </c>
      <c r="K920" s="12"/>
      <c r="L920" s="3">
        <v>3</v>
      </c>
      <c r="M920" s="13">
        <v>115.14666666666666</v>
      </c>
      <c r="N920" s="19"/>
      <c r="O920" s="10">
        <f>M920*N920</f>
        <v>0</v>
      </c>
      <c r="P920" s="26">
        <f>0.54*N920</f>
        <v>0</v>
      </c>
      <c r="Q920" s="21">
        <f>0.00062*N920</f>
        <v>0</v>
      </c>
      <c r="R920" s="22" t="s">
        <v>3081</v>
      </c>
      <c r="S920" s="4"/>
    </row>
    <row r="921" spans="2:19" ht="12" customHeight="1" outlineLevel="5" collapsed="1" x14ac:dyDescent="0.2">
      <c r="B921" s="38" t="s">
        <v>3082</v>
      </c>
      <c r="C921" s="38"/>
      <c r="D921" s="38"/>
    </row>
    <row r="922" spans="2:19" ht="96.3" customHeight="1" outlineLevel="6" x14ac:dyDescent="0.2">
      <c r="B922" s="3">
        <v>725</v>
      </c>
      <c r="C922" s="4" t="s">
        <v>3083</v>
      </c>
      <c r="D922" s="4" t="s">
        <v>3084</v>
      </c>
      <c r="E922" s="5" t="s">
        <v>3085</v>
      </c>
      <c r="F922" s="9"/>
      <c r="G922" s="10"/>
      <c r="H922" s="11">
        <v>20</v>
      </c>
      <c r="I922" s="10"/>
      <c r="J922" s="10" t="s">
        <v>27</v>
      </c>
      <c r="K922" s="12"/>
      <c r="L922" s="3">
        <v>3</v>
      </c>
      <c r="M922" s="13">
        <v>132.57333333333335</v>
      </c>
      <c r="N922" s="19"/>
      <c r="O922" s="10">
        <f>M922*N922</f>
        <v>0</v>
      </c>
      <c r="P922" s="20">
        <f>0.373*N922</f>
        <v>0</v>
      </c>
      <c r="Q922" s="21">
        <f>0.00063*N922</f>
        <v>0</v>
      </c>
      <c r="R922" s="22" t="s">
        <v>3086</v>
      </c>
      <c r="S922" s="4"/>
    </row>
    <row r="923" spans="2:19" ht="12" customHeight="1" outlineLevel="5" collapsed="1" x14ac:dyDescent="0.2">
      <c r="B923" s="38" t="s">
        <v>3087</v>
      </c>
      <c r="C923" s="38"/>
      <c r="D923" s="38"/>
    </row>
    <row r="924" spans="2:19" ht="96.3" customHeight="1" outlineLevel="6" x14ac:dyDescent="0.2">
      <c r="B924" s="3">
        <v>726</v>
      </c>
      <c r="C924" s="4" t="s">
        <v>3088</v>
      </c>
      <c r="D924" s="4" t="s">
        <v>3089</v>
      </c>
      <c r="E924" s="5" t="s">
        <v>3090</v>
      </c>
      <c r="F924" s="9"/>
      <c r="G924" s="10"/>
      <c r="H924" s="11">
        <v>10</v>
      </c>
      <c r="I924" s="10"/>
      <c r="J924" s="10" t="s">
        <v>27</v>
      </c>
      <c r="K924" s="12"/>
      <c r="L924" s="3">
        <v>3</v>
      </c>
      <c r="M924" s="13">
        <v>140.54666666666665</v>
      </c>
      <c r="N924" s="19"/>
      <c r="O924" s="10">
        <f>M924*N924</f>
        <v>0</v>
      </c>
      <c r="P924" s="20">
        <f>0.491*N924</f>
        <v>0</v>
      </c>
      <c r="Q924" s="21">
        <f>0.00103*N924</f>
        <v>0</v>
      </c>
      <c r="R924" s="22" t="s">
        <v>3091</v>
      </c>
      <c r="S924" s="4"/>
    </row>
    <row r="925" spans="2:19" ht="12" customHeight="1" outlineLevel="4" x14ac:dyDescent="0.2">
      <c r="B925" s="37" t="s">
        <v>3092</v>
      </c>
      <c r="C925" s="37"/>
      <c r="D925" s="37"/>
    </row>
    <row r="926" spans="2:19" ht="12" customHeight="1" outlineLevel="5" collapsed="1" x14ac:dyDescent="0.2">
      <c r="B926" s="38" t="s">
        <v>3093</v>
      </c>
      <c r="C926" s="38"/>
      <c r="D926" s="38"/>
    </row>
    <row r="927" spans="2:19" ht="96.3" customHeight="1" outlineLevel="6" x14ac:dyDescent="0.2">
      <c r="B927" s="3">
        <v>727</v>
      </c>
      <c r="C927" s="4" t="s">
        <v>3094</v>
      </c>
      <c r="D927" s="4" t="s">
        <v>3095</v>
      </c>
      <c r="E927" s="5" t="s">
        <v>3096</v>
      </c>
      <c r="F927" s="9"/>
      <c r="G927" s="10"/>
      <c r="H927" s="11">
        <v>12</v>
      </c>
      <c r="I927" s="10"/>
      <c r="J927" s="10" t="s">
        <v>27</v>
      </c>
      <c r="K927" s="12"/>
      <c r="L927" s="3">
        <v>3</v>
      </c>
      <c r="M927" s="13">
        <v>107.2</v>
      </c>
      <c r="N927" s="19"/>
      <c r="O927" s="10">
        <f t="shared" ref="O927:O933" si="49">M927*N927</f>
        <v>0</v>
      </c>
      <c r="P927" s="20">
        <f>0.301*N927</f>
        <v>0</v>
      </c>
      <c r="Q927" s="21">
        <f>0.00037*N927</f>
        <v>0</v>
      </c>
      <c r="R927" s="22" t="s">
        <v>3097</v>
      </c>
      <c r="S927" s="4"/>
    </row>
    <row r="928" spans="2:19" ht="96.3" customHeight="1" outlineLevel="6" x14ac:dyDescent="0.2">
      <c r="B928" s="3">
        <v>728</v>
      </c>
      <c r="C928" s="4" t="s">
        <v>3098</v>
      </c>
      <c r="D928" s="4" t="s">
        <v>3099</v>
      </c>
      <c r="E928" s="5" t="s">
        <v>3100</v>
      </c>
      <c r="F928" s="9"/>
      <c r="G928" s="10"/>
      <c r="H928" s="11">
        <v>12</v>
      </c>
      <c r="I928" s="10"/>
      <c r="J928" s="10" t="s">
        <v>27</v>
      </c>
      <c r="K928" s="12"/>
      <c r="L928" s="3">
        <v>3</v>
      </c>
      <c r="M928" s="13">
        <v>107.2</v>
      </c>
      <c r="N928" s="19"/>
      <c r="O928" s="10">
        <f t="shared" si="49"/>
        <v>0</v>
      </c>
      <c r="P928" s="20">
        <f>0.289*N928</f>
        <v>0</v>
      </c>
      <c r="Q928" s="21">
        <f>0.00037*N928</f>
        <v>0</v>
      </c>
      <c r="R928" s="22" t="s">
        <v>3101</v>
      </c>
      <c r="S928" s="4"/>
    </row>
    <row r="929" spans="2:19" ht="96.3" customHeight="1" outlineLevel="6" x14ac:dyDescent="0.2">
      <c r="B929" s="3">
        <v>729</v>
      </c>
      <c r="C929" s="4" t="s">
        <v>3102</v>
      </c>
      <c r="D929" s="4" t="s">
        <v>3103</v>
      </c>
      <c r="E929" s="5" t="s">
        <v>3104</v>
      </c>
      <c r="F929" s="9"/>
      <c r="G929" s="10"/>
      <c r="H929" s="11">
        <v>12</v>
      </c>
      <c r="I929" s="10"/>
      <c r="J929" s="10" t="s">
        <v>27</v>
      </c>
      <c r="K929" s="12"/>
      <c r="L929" s="3">
        <v>3</v>
      </c>
      <c r="M929" s="13">
        <v>107.2</v>
      </c>
      <c r="N929" s="19"/>
      <c r="O929" s="10">
        <f t="shared" si="49"/>
        <v>0</v>
      </c>
      <c r="P929" s="20">
        <f>0.299*N929</f>
        <v>0</v>
      </c>
      <c r="Q929" s="21">
        <f>0.00034*N929</f>
        <v>0</v>
      </c>
      <c r="R929" s="22" t="s">
        <v>3105</v>
      </c>
      <c r="S929" s="4"/>
    </row>
    <row r="930" spans="2:19" ht="96.3" customHeight="1" outlineLevel="6" x14ac:dyDescent="0.2">
      <c r="B930" s="3">
        <v>730</v>
      </c>
      <c r="C930" s="4" t="s">
        <v>3106</v>
      </c>
      <c r="D930" s="4" t="s">
        <v>3107</v>
      </c>
      <c r="E930" s="5" t="s">
        <v>3108</v>
      </c>
      <c r="F930" s="9"/>
      <c r="G930" s="10"/>
      <c r="H930" s="11">
        <v>12</v>
      </c>
      <c r="I930" s="10"/>
      <c r="J930" s="10" t="s">
        <v>27</v>
      </c>
      <c r="K930" s="12"/>
      <c r="L930" s="3">
        <v>3</v>
      </c>
      <c r="M930" s="13">
        <v>107.2</v>
      </c>
      <c r="N930" s="19"/>
      <c r="O930" s="10">
        <f t="shared" si="49"/>
        <v>0</v>
      </c>
      <c r="P930" s="20">
        <f>0.288*N930</f>
        <v>0</v>
      </c>
      <c r="Q930" s="21">
        <f>0.00034*N930</f>
        <v>0</v>
      </c>
      <c r="R930" s="22" t="s">
        <v>3109</v>
      </c>
      <c r="S930" s="4"/>
    </row>
    <row r="931" spans="2:19" ht="96.3" customHeight="1" outlineLevel="6" x14ac:dyDescent="0.2">
      <c r="B931" s="3">
        <v>731</v>
      </c>
      <c r="C931" s="4" t="s">
        <v>3110</v>
      </c>
      <c r="D931" s="4" t="s">
        <v>3111</v>
      </c>
      <c r="E931" s="5" t="s">
        <v>3112</v>
      </c>
      <c r="F931" s="9"/>
      <c r="G931" s="10"/>
      <c r="H931" s="11">
        <v>12</v>
      </c>
      <c r="I931" s="10"/>
      <c r="J931" s="11">
        <v>141</v>
      </c>
      <c r="K931" s="12"/>
      <c r="L931" s="3">
        <v>3</v>
      </c>
      <c r="M931" s="13">
        <v>107.2</v>
      </c>
      <c r="N931" s="19"/>
      <c r="O931" s="10">
        <f t="shared" si="49"/>
        <v>0</v>
      </c>
      <c r="P931" s="20">
        <f>0.287*N931</f>
        <v>0</v>
      </c>
      <c r="Q931" s="27">
        <f>0.0004*N931</f>
        <v>0</v>
      </c>
      <c r="R931" s="22" t="s">
        <v>3113</v>
      </c>
      <c r="S931" s="4"/>
    </row>
    <row r="932" spans="2:19" ht="96.3" customHeight="1" outlineLevel="6" x14ac:dyDescent="0.2">
      <c r="B932" s="3">
        <v>732</v>
      </c>
      <c r="C932" s="4" t="s">
        <v>3114</v>
      </c>
      <c r="D932" s="4" t="s">
        <v>3115</v>
      </c>
      <c r="E932" s="5" t="s">
        <v>3116</v>
      </c>
      <c r="F932" s="9"/>
      <c r="G932" s="10"/>
      <c r="H932" s="11">
        <v>12</v>
      </c>
      <c r="I932" s="10"/>
      <c r="J932" s="10" t="s">
        <v>27</v>
      </c>
      <c r="K932" s="12"/>
      <c r="L932" s="3">
        <v>3</v>
      </c>
      <c r="M932" s="13">
        <v>107.2</v>
      </c>
      <c r="N932" s="19"/>
      <c r="O932" s="10">
        <f t="shared" si="49"/>
        <v>0</v>
      </c>
      <c r="P932" s="20">
        <f>0.301*N932</f>
        <v>0</v>
      </c>
      <c r="Q932" s="21">
        <f>0.00041*N932</f>
        <v>0</v>
      </c>
      <c r="R932" s="22" t="s">
        <v>3117</v>
      </c>
      <c r="S932" s="4"/>
    </row>
    <row r="933" spans="2:19" ht="96.3" customHeight="1" outlineLevel="6" x14ac:dyDescent="0.2">
      <c r="B933" s="3">
        <v>733</v>
      </c>
      <c r="C933" s="4" t="s">
        <v>3118</v>
      </c>
      <c r="D933" s="4" t="s">
        <v>3119</v>
      </c>
      <c r="E933" s="5" t="s">
        <v>3120</v>
      </c>
      <c r="F933" s="9"/>
      <c r="G933" s="10"/>
      <c r="H933" s="11">
        <v>12</v>
      </c>
      <c r="I933" s="10"/>
      <c r="J933" s="10" t="s">
        <v>27</v>
      </c>
      <c r="K933" s="12"/>
      <c r="L933" s="3">
        <v>3</v>
      </c>
      <c r="M933" s="13">
        <v>107.2</v>
      </c>
      <c r="N933" s="19"/>
      <c r="O933" s="10">
        <f t="shared" si="49"/>
        <v>0</v>
      </c>
      <c r="P933" s="29">
        <f>0.3*N933</f>
        <v>0</v>
      </c>
      <c r="Q933" s="21">
        <f>0.00038*N933</f>
        <v>0</v>
      </c>
      <c r="R933" s="22" t="s">
        <v>3121</v>
      </c>
      <c r="S933" s="4"/>
    </row>
    <row r="934" spans="2:19" ht="12" customHeight="1" outlineLevel="5" collapsed="1" x14ac:dyDescent="0.2">
      <c r="B934" s="38" t="s">
        <v>3122</v>
      </c>
      <c r="C934" s="38"/>
      <c r="D934" s="38"/>
    </row>
    <row r="935" spans="2:19" ht="96.3" customHeight="1" outlineLevel="6" x14ac:dyDescent="0.2">
      <c r="B935" s="3">
        <v>734</v>
      </c>
      <c r="C935" s="4" t="s">
        <v>3123</v>
      </c>
      <c r="D935" s="4" t="s">
        <v>3124</v>
      </c>
      <c r="E935" s="5" t="s">
        <v>3125</v>
      </c>
      <c r="F935" s="9"/>
      <c r="G935" s="10"/>
      <c r="H935" s="11">
        <v>18</v>
      </c>
      <c r="I935" s="10"/>
      <c r="J935" s="11">
        <v>1</v>
      </c>
      <c r="K935" s="12"/>
      <c r="L935" s="3">
        <v>1</v>
      </c>
      <c r="M935" s="13">
        <v>120.54666666666667</v>
      </c>
      <c r="N935" s="19"/>
      <c r="O935" s="10">
        <f>M935*N935</f>
        <v>0</v>
      </c>
      <c r="P935" s="20">
        <f>0.355*N935</f>
        <v>0</v>
      </c>
      <c r="Q935" s="21">
        <f>0.00215*N935</f>
        <v>0</v>
      </c>
      <c r="R935" s="22" t="s">
        <v>3126</v>
      </c>
      <c r="S935" s="4"/>
    </row>
    <row r="936" spans="2:19" ht="96.3" customHeight="1" outlineLevel="6" x14ac:dyDescent="0.2">
      <c r="B936" s="3">
        <v>735</v>
      </c>
      <c r="C936" s="4" t="s">
        <v>3127</v>
      </c>
      <c r="D936" s="4" t="s">
        <v>3128</v>
      </c>
      <c r="E936" s="5" t="s">
        <v>3129</v>
      </c>
      <c r="F936" s="9"/>
      <c r="G936" s="10"/>
      <c r="H936" s="11">
        <v>18</v>
      </c>
      <c r="I936" s="10"/>
      <c r="J936" s="11">
        <v>3</v>
      </c>
      <c r="K936" s="12"/>
      <c r="L936" s="3">
        <v>3</v>
      </c>
      <c r="M936" s="13">
        <v>120.54666666666667</v>
      </c>
      <c r="N936" s="19"/>
      <c r="O936" s="10">
        <f>M936*N936</f>
        <v>0</v>
      </c>
      <c r="P936" s="20">
        <f>0.349*N936</f>
        <v>0</v>
      </c>
      <c r="Q936" s="21">
        <f>0.00047*N936</f>
        <v>0</v>
      </c>
      <c r="R936" s="22" t="s">
        <v>3130</v>
      </c>
      <c r="S936" s="4"/>
    </row>
    <row r="937" spans="2:19" ht="12" customHeight="1" outlineLevel="5" collapsed="1" x14ac:dyDescent="0.2">
      <c r="B937" s="38" t="s">
        <v>3131</v>
      </c>
      <c r="C937" s="38"/>
      <c r="D937" s="38"/>
    </row>
    <row r="938" spans="2:19" ht="96.3" customHeight="1" outlineLevel="6" x14ac:dyDescent="0.2">
      <c r="B938" s="3">
        <v>736</v>
      </c>
      <c r="C938" s="4" t="s">
        <v>3132</v>
      </c>
      <c r="D938" s="4" t="s">
        <v>3133</v>
      </c>
      <c r="E938" s="5" t="s">
        <v>3134</v>
      </c>
      <c r="F938" s="9"/>
      <c r="G938" s="10"/>
      <c r="H938" s="11">
        <v>22</v>
      </c>
      <c r="I938" s="10"/>
      <c r="J938" s="10" t="s">
        <v>27</v>
      </c>
      <c r="K938" s="12"/>
      <c r="L938" s="3">
        <v>4</v>
      </c>
      <c r="M938" s="13">
        <v>86.106666666666669</v>
      </c>
      <c r="N938" s="19"/>
      <c r="O938" s="10">
        <f>M938*N938</f>
        <v>0</v>
      </c>
      <c r="P938" s="26">
        <f>0.32*N938</f>
        <v>0</v>
      </c>
      <c r="Q938" s="21">
        <f>0.00075*N938</f>
        <v>0</v>
      </c>
      <c r="R938" s="22" t="s">
        <v>3135</v>
      </c>
      <c r="S938" s="4"/>
    </row>
    <row r="939" spans="2:19" ht="96.3" customHeight="1" outlineLevel="6" x14ac:dyDescent="0.2">
      <c r="B939" s="3">
        <v>737</v>
      </c>
      <c r="C939" s="4" t="s">
        <v>3136</v>
      </c>
      <c r="D939" s="4" t="s">
        <v>3137</v>
      </c>
      <c r="E939" s="5" t="s">
        <v>3138</v>
      </c>
      <c r="F939" s="9"/>
      <c r="G939" s="10"/>
      <c r="H939" s="11">
        <v>22</v>
      </c>
      <c r="I939" s="10"/>
      <c r="J939" s="10" t="s">
        <v>27</v>
      </c>
      <c r="K939" s="12"/>
      <c r="L939" s="3">
        <v>4</v>
      </c>
      <c r="M939" s="13">
        <v>86.106666666666669</v>
      </c>
      <c r="N939" s="19"/>
      <c r="O939" s="10">
        <f>M939*N939</f>
        <v>0</v>
      </c>
      <c r="P939" s="26">
        <f>0.32*N939</f>
        <v>0</v>
      </c>
      <c r="Q939" s="21">
        <f>0.00075*N939</f>
        <v>0</v>
      </c>
      <c r="R939" s="22" t="s">
        <v>3139</v>
      </c>
      <c r="S939" s="4"/>
    </row>
    <row r="940" spans="2:19" ht="96.3" customHeight="1" outlineLevel="6" x14ac:dyDescent="0.2">
      <c r="B940" s="3">
        <v>738</v>
      </c>
      <c r="C940" s="4" t="s">
        <v>3140</v>
      </c>
      <c r="D940" s="4" t="s">
        <v>3141</v>
      </c>
      <c r="E940" s="5" t="s">
        <v>3142</v>
      </c>
      <c r="F940" s="9"/>
      <c r="G940" s="10"/>
      <c r="H940" s="11">
        <v>22</v>
      </c>
      <c r="I940" s="10"/>
      <c r="J940" s="10" t="s">
        <v>27</v>
      </c>
      <c r="K940" s="12"/>
      <c r="L940" s="3">
        <v>4</v>
      </c>
      <c r="M940" s="13">
        <v>86.106666666666669</v>
      </c>
      <c r="N940" s="19"/>
      <c r="O940" s="10">
        <f>M940*N940</f>
        <v>0</v>
      </c>
      <c r="P940" s="26">
        <f>0.32*N940</f>
        <v>0</v>
      </c>
      <c r="Q940" s="21">
        <f>0.00075*N940</f>
        <v>0</v>
      </c>
      <c r="R940" s="22" t="s">
        <v>3143</v>
      </c>
      <c r="S940" s="4"/>
    </row>
    <row r="941" spans="2:19" ht="96.3" customHeight="1" outlineLevel="6" x14ac:dyDescent="0.2">
      <c r="B941" s="3">
        <v>739</v>
      </c>
      <c r="C941" s="4" t="s">
        <v>3144</v>
      </c>
      <c r="D941" s="4" t="s">
        <v>3145</v>
      </c>
      <c r="E941" s="5" t="s">
        <v>3146</v>
      </c>
      <c r="F941" s="9"/>
      <c r="G941" s="10"/>
      <c r="H941" s="11">
        <v>22</v>
      </c>
      <c r="I941" s="10"/>
      <c r="J941" s="10" t="s">
        <v>27</v>
      </c>
      <c r="K941" s="12"/>
      <c r="L941" s="3">
        <v>4</v>
      </c>
      <c r="M941" s="13">
        <v>86.106666666666669</v>
      </c>
      <c r="N941" s="19"/>
      <c r="O941" s="10">
        <f>M941*N941</f>
        <v>0</v>
      </c>
      <c r="P941" s="26">
        <f>0.33*N941</f>
        <v>0</v>
      </c>
      <c r="Q941" s="27">
        <f>0.0008*N941</f>
        <v>0</v>
      </c>
      <c r="R941" s="22" t="s">
        <v>3147</v>
      </c>
      <c r="S941" s="4"/>
    </row>
    <row r="942" spans="2:19" ht="96.3" customHeight="1" outlineLevel="6" x14ac:dyDescent="0.2">
      <c r="B942" s="3">
        <v>740</v>
      </c>
      <c r="C942" s="4" t="s">
        <v>3148</v>
      </c>
      <c r="D942" s="4" t="s">
        <v>3149</v>
      </c>
      <c r="E942" s="5" t="s">
        <v>3150</v>
      </c>
      <c r="F942" s="9"/>
      <c r="G942" s="10"/>
      <c r="H942" s="11">
        <v>22</v>
      </c>
      <c r="I942" s="10"/>
      <c r="J942" s="11">
        <v>285</v>
      </c>
      <c r="K942" s="12"/>
      <c r="L942" s="3">
        <v>4</v>
      </c>
      <c r="M942" s="13">
        <v>86.106666666666669</v>
      </c>
      <c r="N942" s="19"/>
      <c r="O942" s="10">
        <f>M942*N942</f>
        <v>0</v>
      </c>
      <c r="P942" s="20">
        <f>0.323*N942</f>
        <v>0</v>
      </c>
      <c r="Q942" s="21">
        <f>0.00084*N942</f>
        <v>0</v>
      </c>
      <c r="R942" s="22" t="s">
        <v>3151</v>
      </c>
      <c r="S942" s="4"/>
    </row>
    <row r="943" spans="2:19" ht="12" customHeight="1" outlineLevel="5" collapsed="1" x14ac:dyDescent="0.2">
      <c r="B943" s="38" t="s">
        <v>3152</v>
      </c>
      <c r="C943" s="38"/>
      <c r="D943" s="38"/>
    </row>
    <row r="944" spans="2:19" ht="96.3" customHeight="1" outlineLevel="6" x14ac:dyDescent="0.2">
      <c r="B944" s="3">
        <v>741</v>
      </c>
      <c r="C944" s="4" t="s">
        <v>3153</v>
      </c>
      <c r="D944" s="4" t="s">
        <v>3154</v>
      </c>
      <c r="E944" s="5" t="s">
        <v>3155</v>
      </c>
      <c r="F944" s="9"/>
      <c r="G944" s="10"/>
      <c r="H944" s="11">
        <v>18</v>
      </c>
      <c r="I944" s="10"/>
      <c r="J944" s="10" t="s">
        <v>27</v>
      </c>
      <c r="K944" s="12"/>
      <c r="L944" s="3">
        <v>5</v>
      </c>
      <c r="M944" s="13">
        <v>96.053333333333342</v>
      </c>
      <c r="N944" s="19"/>
      <c r="O944" s="10">
        <f>M944*N944</f>
        <v>0</v>
      </c>
      <c r="P944" s="20">
        <f>0.238*N944</f>
        <v>0</v>
      </c>
      <c r="Q944" s="21">
        <f>0.00061*N944</f>
        <v>0</v>
      </c>
      <c r="R944" s="22" t="s">
        <v>3156</v>
      </c>
      <c r="S944" s="4"/>
    </row>
    <row r="945" spans="2:19" ht="96.3" customHeight="1" outlineLevel="6" x14ac:dyDescent="0.2">
      <c r="B945" s="3">
        <v>742</v>
      </c>
      <c r="C945" s="4" t="s">
        <v>3157</v>
      </c>
      <c r="D945" s="4" t="s">
        <v>3158</v>
      </c>
      <c r="E945" s="5" t="s">
        <v>3159</v>
      </c>
      <c r="F945" s="9"/>
      <c r="G945" s="10"/>
      <c r="H945" s="11">
        <v>18</v>
      </c>
      <c r="I945" s="10"/>
      <c r="J945" s="10" t="s">
        <v>27</v>
      </c>
      <c r="K945" s="12"/>
      <c r="L945" s="3">
        <v>5</v>
      </c>
      <c r="M945" s="13">
        <v>96.053333333333342</v>
      </c>
      <c r="N945" s="19"/>
      <c r="O945" s="10">
        <f>M945*N945</f>
        <v>0</v>
      </c>
      <c r="P945" s="20">
        <f>0.235*N945</f>
        <v>0</v>
      </c>
      <c r="Q945" s="21">
        <f>0.00058*N945</f>
        <v>0</v>
      </c>
      <c r="R945" s="22" t="s">
        <v>3160</v>
      </c>
      <c r="S945" s="4"/>
    </row>
    <row r="946" spans="2:19" ht="96.3" customHeight="1" outlineLevel="6" x14ac:dyDescent="0.2">
      <c r="B946" s="3">
        <v>743</v>
      </c>
      <c r="C946" s="4" t="s">
        <v>3161</v>
      </c>
      <c r="D946" s="4" t="s">
        <v>3162</v>
      </c>
      <c r="E946" s="5" t="s">
        <v>3163</v>
      </c>
      <c r="F946" s="9"/>
      <c r="G946" s="10"/>
      <c r="H946" s="11">
        <v>18</v>
      </c>
      <c r="I946" s="10"/>
      <c r="J946" s="10" t="s">
        <v>27</v>
      </c>
      <c r="K946" s="12"/>
      <c r="L946" s="3">
        <v>5</v>
      </c>
      <c r="M946" s="13">
        <v>96.053333333333342</v>
      </c>
      <c r="N946" s="19"/>
      <c r="O946" s="10">
        <f>M946*N946</f>
        <v>0</v>
      </c>
      <c r="P946" s="20">
        <f>0.238*N946</f>
        <v>0</v>
      </c>
      <c r="Q946" s="21">
        <f>0.00069*N946</f>
        <v>0</v>
      </c>
      <c r="R946" s="22" t="s">
        <v>3164</v>
      </c>
      <c r="S946" s="4"/>
    </row>
    <row r="947" spans="2:19" ht="12" customHeight="1" outlineLevel="5" collapsed="1" x14ac:dyDescent="0.2">
      <c r="B947" s="38" t="s">
        <v>3165</v>
      </c>
      <c r="C947" s="38"/>
      <c r="D947" s="38"/>
    </row>
    <row r="948" spans="2:19" ht="96.3" customHeight="1" outlineLevel="6" x14ac:dyDescent="0.2">
      <c r="B948" s="3">
        <v>744</v>
      </c>
      <c r="C948" s="4" t="s">
        <v>3166</v>
      </c>
      <c r="D948" s="4" t="s">
        <v>3167</v>
      </c>
      <c r="E948" s="5" t="s">
        <v>3168</v>
      </c>
      <c r="F948" s="9"/>
      <c r="G948" s="11">
        <v>400</v>
      </c>
      <c r="H948" s="11">
        <v>10</v>
      </c>
      <c r="I948" s="10"/>
      <c r="J948" s="10" t="s">
        <v>27</v>
      </c>
      <c r="K948" s="12"/>
      <c r="L948" s="3">
        <v>3</v>
      </c>
      <c r="M948" s="13">
        <v>115.36</v>
      </c>
      <c r="N948" s="19"/>
      <c r="O948" s="10">
        <f>M948*N948</f>
        <v>0</v>
      </c>
      <c r="P948" s="26">
        <f>0.44*N948</f>
        <v>0</v>
      </c>
      <c r="Q948" s="21">
        <f>0.00112*N948</f>
        <v>0</v>
      </c>
      <c r="R948" s="22" t="s">
        <v>3169</v>
      </c>
      <c r="S948" s="4"/>
    </row>
    <row r="949" spans="2:19" ht="96.3" customHeight="1" outlineLevel="6" x14ac:dyDescent="0.2">
      <c r="B949" s="3">
        <v>745</v>
      </c>
      <c r="C949" s="4" t="s">
        <v>3170</v>
      </c>
      <c r="D949" s="4" t="s">
        <v>3171</v>
      </c>
      <c r="E949" s="5" t="s">
        <v>3172</v>
      </c>
      <c r="F949" s="9"/>
      <c r="G949" s="10"/>
      <c r="H949" s="11">
        <v>10</v>
      </c>
      <c r="I949" s="10"/>
      <c r="J949" s="10" t="s">
        <v>27</v>
      </c>
      <c r="K949" s="12"/>
      <c r="L949" s="3">
        <v>3</v>
      </c>
      <c r="M949" s="13">
        <v>115.36</v>
      </c>
      <c r="N949" s="19"/>
      <c r="O949" s="10">
        <f>M949*N949</f>
        <v>0</v>
      </c>
      <c r="P949" s="26">
        <f>0.44*N949</f>
        <v>0</v>
      </c>
      <c r="Q949" s="21">
        <f>0.00112*N949</f>
        <v>0</v>
      </c>
      <c r="R949" s="22" t="s">
        <v>3173</v>
      </c>
      <c r="S949" s="4"/>
    </row>
    <row r="950" spans="2:19" ht="96.3" customHeight="1" outlineLevel="6" x14ac:dyDescent="0.2">
      <c r="B950" s="3">
        <v>746</v>
      </c>
      <c r="C950" s="4" t="s">
        <v>3174</v>
      </c>
      <c r="D950" s="4" t="s">
        <v>3175</v>
      </c>
      <c r="E950" s="5" t="s">
        <v>3176</v>
      </c>
      <c r="F950" s="9"/>
      <c r="G950" s="10"/>
      <c r="H950" s="11">
        <v>10</v>
      </c>
      <c r="I950" s="10"/>
      <c r="J950" s="10" t="s">
        <v>27</v>
      </c>
      <c r="K950" s="12"/>
      <c r="L950" s="3">
        <v>3</v>
      </c>
      <c r="M950" s="13">
        <v>115.36</v>
      </c>
      <c r="N950" s="19"/>
      <c r="O950" s="10">
        <f>M950*N950</f>
        <v>0</v>
      </c>
      <c r="P950" s="26">
        <f>0.44*N950</f>
        <v>0</v>
      </c>
      <c r="Q950" s="21">
        <f>0.00112*N950</f>
        <v>0</v>
      </c>
      <c r="R950" s="22" t="s">
        <v>3177</v>
      </c>
      <c r="S950" s="4"/>
    </row>
    <row r="951" spans="2:19" ht="96.3" customHeight="1" outlineLevel="6" x14ac:dyDescent="0.2">
      <c r="B951" s="3">
        <v>747</v>
      </c>
      <c r="C951" s="4" t="s">
        <v>3178</v>
      </c>
      <c r="D951" s="4" t="s">
        <v>3179</v>
      </c>
      <c r="E951" s="5" t="s">
        <v>3180</v>
      </c>
      <c r="F951" s="9"/>
      <c r="G951" s="10"/>
      <c r="H951" s="11">
        <v>10</v>
      </c>
      <c r="I951" s="10"/>
      <c r="J951" s="11">
        <v>269</v>
      </c>
      <c r="K951" s="12"/>
      <c r="L951" s="3">
        <v>3</v>
      </c>
      <c r="M951" s="13">
        <v>115.36</v>
      </c>
      <c r="N951" s="19"/>
      <c r="O951" s="10">
        <f>M951*N951</f>
        <v>0</v>
      </c>
      <c r="P951" s="26">
        <f>0.44*N951</f>
        <v>0</v>
      </c>
      <c r="Q951" s="21">
        <f>0.00112*N951</f>
        <v>0</v>
      </c>
      <c r="R951" s="22" t="s">
        <v>3181</v>
      </c>
      <c r="S951" s="4"/>
    </row>
    <row r="952" spans="2:19" ht="96.3" customHeight="1" outlineLevel="6" x14ac:dyDescent="0.2">
      <c r="B952" s="3">
        <v>748</v>
      </c>
      <c r="C952" s="4" t="s">
        <v>3182</v>
      </c>
      <c r="D952" s="4" t="s">
        <v>3183</v>
      </c>
      <c r="E952" s="5" t="s">
        <v>3184</v>
      </c>
      <c r="F952" s="9"/>
      <c r="G952" s="10"/>
      <c r="H952" s="11">
        <v>10</v>
      </c>
      <c r="I952" s="10"/>
      <c r="J952" s="10" t="s">
        <v>27</v>
      </c>
      <c r="K952" s="12"/>
      <c r="L952" s="3">
        <v>3</v>
      </c>
      <c r="M952" s="13">
        <v>115.36</v>
      </c>
      <c r="N952" s="19"/>
      <c r="O952" s="10">
        <f>M952*N952</f>
        <v>0</v>
      </c>
      <c r="P952" s="20">
        <f>0.393*N952</f>
        <v>0</v>
      </c>
      <c r="Q952" s="21">
        <f>0.00078*N952</f>
        <v>0</v>
      </c>
      <c r="R952" s="22" t="s">
        <v>3185</v>
      </c>
      <c r="S952" s="4"/>
    </row>
    <row r="953" spans="2:19" ht="12" customHeight="1" outlineLevel="5" x14ac:dyDescent="0.2">
      <c r="B953" s="38" t="s">
        <v>3186</v>
      </c>
      <c r="C953" s="38"/>
      <c r="D953" s="38"/>
    </row>
    <row r="954" spans="2:19" ht="12" customHeight="1" outlineLevel="6" collapsed="1" x14ac:dyDescent="0.2">
      <c r="B954" s="39" t="s">
        <v>3187</v>
      </c>
      <c r="C954" s="39"/>
      <c r="D954" s="39"/>
    </row>
    <row r="955" spans="2:19" ht="96.3" customHeight="1" outlineLevel="7" x14ac:dyDescent="0.2">
      <c r="B955" s="3">
        <v>749</v>
      </c>
      <c r="C955" s="4" t="s">
        <v>3188</v>
      </c>
      <c r="D955" s="4" t="s">
        <v>3189</v>
      </c>
      <c r="E955" s="5" t="s">
        <v>3190</v>
      </c>
      <c r="F955" s="9"/>
      <c r="G955" s="10"/>
      <c r="H955" s="11">
        <v>26</v>
      </c>
      <c r="I955" s="10"/>
      <c r="J955" s="10" t="s">
        <v>27</v>
      </c>
      <c r="K955" s="12"/>
      <c r="L955" s="3">
        <v>4</v>
      </c>
      <c r="M955" s="13">
        <v>83.399999999999991</v>
      </c>
      <c r="N955" s="19"/>
      <c r="O955" s="10">
        <f>M955*N955</f>
        <v>0</v>
      </c>
      <c r="P955" s="26">
        <f>0.24*N955</f>
        <v>0</v>
      </c>
      <c r="Q955" s="21">
        <f>0.00561*N955</f>
        <v>0</v>
      </c>
      <c r="R955" s="22" t="s">
        <v>3191</v>
      </c>
      <c r="S955" s="4"/>
    </row>
    <row r="956" spans="2:19" ht="96.3" customHeight="1" outlineLevel="7" x14ac:dyDescent="0.2">
      <c r="B956" s="3">
        <v>750</v>
      </c>
      <c r="C956" s="4" t="s">
        <v>3192</v>
      </c>
      <c r="D956" s="4" t="s">
        <v>3193</v>
      </c>
      <c r="E956" s="5" t="s">
        <v>3194</v>
      </c>
      <c r="F956" s="9"/>
      <c r="G956" s="10"/>
      <c r="H956" s="11">
        <v>26</v>
      </c>
      <c r="I956" s="10"/>
      <c r="J956" s="10" t="s">
        <v>27</v>
      </c>
      <c r="K956" s="12"/>
      <c r="L956" s="3">
        <v>4</v>
      </c>
      <c r="M956" s="13">
        <v>83.399999999999991</v>
      </c>
      <c r="N956" s="19"/>
      <c r="O956" s="10">
        <f>M956*N956</f>
        <v>0</v>
      </c>
      <c r="P956" s="26">
        <f>0.24*N956</f>
        <v>0</v>
      </c>
      <c r="Q956" s="21">
        <f>0.00561*N956</f>
        <v>0</v>
      </c>
      <c r="R956" s="22" t="s">
        <v>3195</v>
      </c>
      <c r="S956" s="4"/>
    </row>
    <row r="957" spans="2:19" ht="96.3" customHeight="1" outlineLevel="7" x14ac:dyDescent="0.2">
      <c r="B957" s="3">
        <v>751</v>
      </c>
      <c r="C957" s="4" t="s">
        <v>3196</v>
      </c>
      <c r="D957" s="4" t="s">
        <v>3197</v>
      </c>
      <c r="E957" s="5" t="s">
        <v>3198</v>
      </c>
      <c r="F957" s="9"/>
      <c r="G957" s="10"/>
      <c r="H957" s="11">
        <v>26</v>
      </c>
      <c r="I957" s="10"/>
      <c r="J957" s="10" t="s">
        <v>27</v>
      </c>
      <c r="K957" s="12"/>
      <c r="L957" s="3">
        <v>4</v>
      </c>
      <c r="M957" s="13">
        <v>83.399999999999991</v>
      </c>
      <c r="N957" s="19"/>
      <c r="O957" s="10">
        <f>M957*N957</f>
        <v>0</v>
      </c>
      <c r="P957" s="26">
        <f>0.24*N957</f>
        <v>0</v>
      </c>
      <c r="Q957" s="21">
        <f>0.00561*N957</f>
        <v>0</v>
      </c>
      <c r="R957" s="22" t="s">
        <v>3199</v>
      </c>
      <c r="S957" s="4"/>
    </row>
    <row r="958" spans="2:19" ht="96.3" customHeight="1" outlineLevel="7" x14ac:dyDescent="0.2">
      <c r="B958" s="3">
        <v>752</v>
      </c>
      <c r="C958" s="4" t="s">
        <v>3200</v>
      </c>
      <c r="D958" s="4" t="s">
        <v>3201</v>
      </c>
      <c r="E958" s="5" t="s">
        <v>3202</v>
      </c>
      <c r="F958" s="9"/>
      <c r="G958" s="10"/>
      <c r="H958" s="11">
        <v>26</v>
      </c>
      <c r="I958" s="10"/>
      <c r="J958" s="10" t="s">
        <v>27</v>
      </c>
      <c r="K958" s="12"/>
      <c r="L958" s="3">
        <v>4</v>
      </c>
      <c r="M958" s="13">
        <v>83.399999999999991</v>
      </c>
      <c r="N958" s="19"/>
      <c r="O958" s="10">
        <f>M958*N958</f>
        <v>0</v>
      </c>
      <c r="P958" s="26">
        <f>0.24*N958</f>
        <v>0</v>
      </c>
      <c r="Q958" s="21">
        <f>0.00561*N958</f>
        <v>0</v>
      </c>
      <c r="R958" s="22" t="s">
        <v>3203</v>
      </c>
      <c r="S958" s="4"/>
    </row>
    <row r="959" spans="2:19" ht="12" customHeight="1" outlineLevel="6" collapsed="1" x14ac:dyDescent="0.2">
      <c r="B959" s="39" t="s">
        <v>3204</v>
      </c>
      <c r="C959" s="39"/>
      <c r="D959" s="39"/>
    </row>
    <row r="960" spans="2:19" ht="96.3" customHeight="1" outlineLevel="7" x14ac:dyDescent="0.2">
      <c r="B960" s="3">
        <v>753</v>
      </c>
      <c r="C960" s="4" t="s">
        <v>3205</v>
      </c>
      <c r="D960" s="4" t="s">
        <v>3206</v>
      </c>
      <c r="E960" s="5" t="s">
        <v>3207</v>
      </c>
      <c r="F960" s="9"/>
      <c r="G960" s="10"/>
      <c r="H960" s="11">
        <v>16</v>
      </c>
      <c r="I960" s="10"/>
      <c r="J960" s="10" t="s">
        <v>27</v>
      </c>
      <c r="K960" s="12"/>
      <c r="L960" s="3">
        <v>3</v>
      </c>
      <c r="M960" s="13">
        <v>108.30666666666667</v>
      </c>
      <c r="N960" s="19"/>
      <c r="O960" s="10">
        <f>M960*N960</f>
        <v>0</v>
      </c>
      <c r="P960" s="20">
        <f>0.343*N960</f>
        <v>0</v>
      </c>
      <c r="Q960" s="21">
        <f>0.00076*N960</f>
        <v>0</v>
      </c>
      <c r="R960" s="22" t="s">
        <v>3208</v>
      </c>
      <c r="S960" s="4"/>
    </row>
    <row r="961" spans="2:19" ht="96.3" customHeight="1" outlineLevel="7" x14ac:dyDescent="0.2">
      <c r="B961" s="3">
        <v>754</v>
      </c>
      <c r="C961" s="4" t="s">
        <v>3209</v>
      </c>
      <c r="D961" s="4" t="s">
        <v>3210</v>
      </c>
      <c r="E961" s="5" t="s">
        <v>3211</v>
      </c>
      <c r="F961" s="9"/>
      <c r="G961" s="10"/>
      <c r="H961" s="11">
        <v>16</v>
      </c>
      <c r="I961" s="10"/>
      <c r="J961" s="10" t="s">
        <v>27</v>
      </c>
      <c r="K961" s="12"/>
      <c r="L961" s="3">
        <v>3</v>
      </c>
      <c r="M961" s="13">
        <v>108.30666666666667</v>
      </c>
      <c r="N961" s="19"/>
      <c r="O961" s="10">
        <f>M961*N961</f>
        <v>0</v>
      </c>
      <c r="P961" s="26">
        <f>0.38*N961</f>
        <v>0</v>
      </c>
      <c r="Q961" s="21">
        <f>0.00935*N961</f>
        <v>0</v>
      </c>
      <c r="R961" s="22" t="s">
        <v>3212</v>
      </c>
      <c r="S961" s="4"/>
    </row>
    <row r="962" spans="2:19" ht="96.3" customHeight="1" outlineLevel="7" x14ac:dyDescent="0.2">
      <c r="B962" s="3">
        <v>755</v>
      </c>
      <c r="C962" s="4" t="s">
        <v>3213</v>
      </c>
      <c r="D962" s="4" t="s">
        <v>3214</v>
      </c>
      <c r="E962" s="5" t="s">
        <v>3215</v>
      </c>
      <c r="F962" s="9"/>
      <c r="G962" s="10"/>
      <c r="H962" s="11">
        <v>16</v>
      </c>
      <c r="I962" s="10"/>
      <c r="J962" s="10" t="s">
        <v>27</v>
      </c>
      <c r="K962" s="12"/>
      <c r="L962" s="3">
        <v>3</v>
      </c>
      <c r="M962" s="13">
        <v>108.30666666666667</v>
      </c>
      <c r="N962" s="19"/>
      <c r="O962" s="10">
        <f>M962*N962</f>
        <v>0</v>
      </c>
      <c r="P962" s="26">
        <f>0.38*N962</f>
        <v>0</v>
      </c>
      <c r="Q962" s="21">
        <f>0.00935*N962</f>
        <v>0</v>
      </c>
      <c r="R962" s="22" t="s">
        <v>3216</v>
      </c>
      <c r="S962" s="4"/>
    </row>
    <row r="963" spans="2:19" ht="96.3" customHeight="1" outlineLevel="7" x14ac:dyDescent="0.2">
      <c r="B963" s="3">
        <v>756</v>
      </c>
      <c r="C963" s="4" t="s">
        <v>3217</v>
      </c>
      <c r="D963" s="4" t="s">
        <v>3218</v>
      </c>
      <c r="E963" s="5" t="s">
        <v>3219</v>
      </c>
      <c r="F963" s="9"/>
      <c r="G963" s="10"/>
      <c r="H963" s="11">
        <v>16</v>
      </c>
      <c r="I963" s="10"/>
      <c r="J963" s="10" t="s">
        <v>27</v>
      </c>
      <c r="K963" s="12"/>
      <c r="L963" s="3">
        <v>3</v>
      </c>
      <c r="M963" s="13">
        <v>108.30666666666667</v>
      </c>
      <c r="N963" s="19"/>
      <c r="O963" s="10">
        <f>M963*N963</f>
        <v>0</v>
      </c>
      <c r="P963" s="26">
        <f>0.38*N963</f>
        <v>0</v>
      </c>
      <c r="Q963" s="21">
        <f>0.00935*N963</f>
        <v>0</v>
      </c>
      <c r="R963" s="22" t="s">
        <v>3220</v>
      </c>
      <c r="S963" s="4"/>
    </row>
    <row r="964" spans="2:19" ht="12" customHeight="1" outlineLevel="5" x14ac:dyDescent="0.2">
      <c r="B964" s="38" t="s">
        <v>3221</v>
      </c>
      <c r="C964" s="38"/>
      <c r="D964" s="38"/>
    </row>
    <row r="965" spans="2:19" ht="12" customHeight="1" outlineLevel="6" collapsed="1" x14ac:dyDescent="0.2">
      <c r="B965" s="39" t="s">
        <v>3187</v>
      </c>
      <c r="C965" s="39"/>
      <c r="D965" s="39"/>
    </row>
    <row r="966" spans="2:19" ht="96.3" customHeight="1" outlineLevel="7" x14ac:dyDescent="0.2">
      <c r="B966" s="3">
        <v>757</v>
      </c>
      <c r="C966" s="4" t="s">
        <v>3222</v>
      </c>
      <c r="D966" s="4" t="s">
        <v>3223</v>
      </c>
      <c r="E966" s="5" t="s">
        <v>3224</v>
      </c>
      <c r="F966" s="9"/>
      <c r="G966" s="10"/>
      <c r="H966" s="11">
        <v>26</v>
      </c>
      <c r="I966" s="10"/>
      <c r="J966" s="10" t="s">
        <v>27</v>
      </c>
      <c r="K966" s="12"/>
      <c r="L966" s="3">
        <v>4</v>
      </c>
      <c r="M966" s="13">
        <v>89.90666666666668</v>
      </c>
      <c r="N966" s="19"/>
      <c r="O966" s="10">
        <f>M966*N966</f>
        <v>0</v>
      </c>
      <c r="P966" s="20">
        <f>0.238*N966</f>
        <v>0</v>
      </c>
      <c r="Q966" s="21">
        <f>0.00062*N966</f>
        <v>0</v>
      </c>
      <c r="R966" s="22" t="s">
        <v>3225</v>
      </c>
      <c r="S966" s="4"/>
    </row>
    <row r="967" spans="2:19" ht="96.3" customHeight="1" outlineLevel="7" x14ac:dyDescent="0.2">
      <c r="B967" s="3">
        <v>758</v>
      </c>
      <c r="C967" s="4" t="s">
        <v>3226</v>
      </c>
      <c r="D967" s="4" t="s">
        <v>3227</v>
      </c>
      <c r="E967" s="5" t="s">
        <v>3228</v>
      </c>
      <c r="F967" s="9"/>
      <c r="G967" s="10"/>
      <c r="H967" s="11">
        <v>26</v>
      </c>
      <c r="I967" s="10"/>
      <c r="J967" s="10" t="s">
        <v>27</v>
      </c>
      <c r="K967" s="12"/>
      <c r="L967" s="3">
        <v>4</v>
      </c>
      <c r="M967" s="13">
        <v>89.90666666666668</v>
      </c>
      <c r="N967" s="19"/>
      <c r="O967" s="10">
        <f>M967*N967</f>
        <v>0</v>
      </c>
      <c r="P967" s="20">
        <f>0.237*N967</f>
        <v>0</v>
      </c>
      <c r="Q967" s="21">
        <f>0.00063*N967</f>
        <v>0</v>
      </c>
      <c r="R967" s="22" t="s">
        <v>3229</v>
      </c>
      <c r="S967" s="4"/>
    </row>
    <row r="968" spans="2:19" ht="96.3" customHeight="1" outlineLevel="7" x14ac:dyDescent="0.2">
      <c r="B968" s="3">
        <v>759</v>
      </c>
      <c r="C968" s="4" t="s">
        <v>3230</v>
      </c>
      <c r="D968" s="4" t="s">
        <v>3231</v>
      </c>
      <c r="E968" s="5" t="s">
        <v>3232</v>
      </c>
      <c r="F968" s="9"/>
      <c r="G968" s="10"/>
      <c r="H968" s="11">
        <v>26</v>
      </c>
      <c r="I968" s="10"/>
      <c r="J968" s="10" t="s">
        <v>27</v>
      </c>
      <c r="K968" s="12"/>
      <c r="L968" s="3">
        <v>4</v>
      </c>
      <c r="M968" s="13">
        <v>89.90666666666668</v>
      </c>
      <c r="N968" s="19"/>
      <c r="O968" s="10">
        <f>M968*N968</f>
        <v>0</v>
      </c>
      <c r="P968" s="20">
        <f>0.247*N968</f>
        <v>0</v>
      </c>
      <c r="Q968" s="21">
        <f>0.00065*N968</f>
        <v>0</v>
      </c>
      <c r="R968" s="22" t="s">
        <v>3233</v>
      </c>
      <c r="S968" s="4"/>
    </row>
    <row r="969" spans="2:19" ht="12" customHeight="1" outlineLevel="6" collapsed="1" x14ac:dyDescent="0.2">
      <c r="B969" s="39" t="s">
        <v>3204</v>
      </c>
      <c r="C969" s="39"/>
      <c r="D969" s="39"/>
    </row>
    <row r="970" spans="2:19" ht="96.3" customHeight="1" outlineLevel="7" x14ac:dyDescent="0.2">
      <c r="B970" s="3">
        <v>760</v>
      </c>
      <c r="C970" s="4" t="s">
        <v>3234</v>
      </c>
      <c r="D970" s="4" t="s">
        <v>3235</v>
      </c>
      <c r="E970" s="5" t="s">
        <v>3236</v>
      </c>
      <c r="F970" s="9"/>
      <c r="G970" s="10"/>
      <c r="H970" s="11">
        <v>16</v>
      </c>
      <c r="I970" s="10"/>
      <c r="J970" s="10" t="s">
        <v>27</v>
      </c>
      <c r="K970" s="12"/>
      <c r="L970" s="3">
        <v>3</v>
      </c>
      <c r="M970" s="13">
        <v>117.10666666666667</v>
      </c>
      <c r="N970" s="19"/>
      <c r="O970" s="10">
        <f>M970*N970</f>
        <v>0</v>
      </c>
      <c r="P970" s="20">
        <f>0.391*N970</f>
        <v>0</v>
      </c>
      <c r="Q970" s="27">
        <f>0.0008*N970</f>
        <v>0</v>
      </c>
      <c r="R970" s="22" t="s">
        <v>3237</v>
      </c>
      <c r="S970" s="4"/>
    </row>
    <row r="971" spans="2:19" ht="96.3" customHeight="1" outlineLevel="7" x14ac:dyDescent="0.2">
      <c r="B971" s="3">
        <v>761</v>
      </c>
      <c r="C971" s="4" t="s">
        <v>3238</v>
      </c>
      <c r="D971" s="4" t="s">
        <v>3239</v>
      </c>
      <c r="E971" s="5" t="s">
        <v>3240</v>
      </c>
      <c r="F971" s="9"/>
      <c r="G971" s="10"/>
      <c r="H971" s="11">
        <v>16</v>
      </c>
      <c r="I971" s="10"/>
      <c r="J971" s="10" t="s">
        <v>27</v>
      </c>
      <c r="K971" s="12"/>
      <c r="L971" s="3">
        <v>3</v>
      </c>
      <c r="M971" s="13">
        <v>117.10666666666667</v>
      </c>
      <c r="N971" s="19"/>
      <c r="O971" s="10">
        <f>M971*N971</f>
        <v>0</v>
      </c>
      <c r="P971" s="20">
        <f>0.376*N971</f>
        <v>0</v>
      </c>
      <c r="Q971" s="21">
        <f>0.00113*N971</f>
        <v>0</v>
      </c>
      <c r="R971" s="22" t="s">
        <v>3241</v>
      </c>
      <c r="S971" s="4"/>
    </row>
    <row r="972" spans="2:19" ht="12" customHeight="1" outlineLevel="5" collapsed="1" x14ac:dyDescent="0.2">
      <c r="B972" s="38" t="s">
        <v>3242</v>
      </c>
      <c r="C972" s="38"/>
      <c r="D972" s="38"/>
    </row>
    <row r="973" spans="2:19" ht="96.3" customHeight="1" outlineLevel="6" x14ac:dyDescent="0.2">
      <c r="B973" s="3">
        <v>762</v>
      </c>
      <c r="C973" s="4" t="s">
        <v>3243</v>
      </c>
      <c r="D973" s="4" t="s">
        <v>3244</v>
      </c>
      <c r="E973" s="5" t="s">
        <v>3245</v>
      </c>
      <c r="F973" s="9"/>
      <c r="G973" s="10"/>
      <c r="H973" s="11">
        <v>16</v>
      </c>
      <c r="I973" s="10"/>
      <c r="J973" s="10" t="s">
        <v>27</v>
      </c>
      <c r="K973" s="12"/>
      <c r="L973" s="3">
        <v>4</v>
      </c>
      <c r="M973" s="13">
        <v>84.773333333333326</v>
      </c>
      <c r="N973" s="19"/>
      <c r="O973" s="10">
        <f t="shared" ref="O973:O978" si="50">M973*N973</f>
        <v>0</v>
      </c>
      <c r="P973" s="26">
        <f t="shared" ref="P973:P978" si="51">0.35*N973</f>
        <v>0</v>
      </c>
      <c r="Q973" s="27">
        <f t="shared" ref="Q973:Q978" si="52">0.0006*N973</f>
        <v>0</v>
      </c>
      <c r="R973" s="22" t="s">
        <v>3246</v>
      </c>
      <c r="S973" s="4"/>
    </row>
    <row r="974" spans="2:19" ht="96.3" customHeight="1" outlineLevel="6" x14ac:dyDescent="0.2">
      <c r="B974" s="3">
        <v>763</v>
      </c>
      <c r="C974" s="4" t="s">
        <v>3247</v>
      </c>
      <c r="D974" s="4" t="s">
        <v>3248</v>
      </c>
      <c r="E974" s="5" t="s">
        <v>3249</v>
      </c>
      <c r="F974" s="9"/>
      <c r="G974" s="10"/>
      <c r="H974" s="11">
        <v>16</v>
      </c>
      <c r="I974" s="10"/>
      <c r="J974" s="11">
        <v>295</v>
      </c>
      <c r="K974" s="12"/>
      <c r="L974" s="3">
        <v>4</v>
      </c>
      <c r="M974" s="13">
        <v>84.773333333333326</v>
      </c>
      <c r="N974" s="19"/>
      <c r="O974" s="10">
        <f t="shared" si="50"/>
        <v>0</v>
      </c>
      <c r="P974" s="26">
        <f t="shared" si="51"/>
        <v>0</v>
      </c>
      <c r="Q974" s="27">
        <f t="shared" si="52"/>
        <v>0</v>
      </c>
      <c r="R974" s="22" t="s">
        <v>3250</v>
      </c>
      <c r="S974" s="4"/>
    </row>
    <row r="975" spans="2:19" ht="96.3" customHeight="1" outlineLevel="6" x14ac:dyDescent="0.2">
      <c r="B975" s="3">
        <v>764</v>
      </c>
      <c r="C975" s="4" t="s">
        <v>3251</v>
      </c>
      <c r="D975" s="4" t="s">
        <v>3252</v>
      </c>
      <c r="E975" s="5" t="s">
        <v>3253</v>
      </c>
      <c r="F975" s="9"/>
      <c r="G975" s="10"/>
      <c r="H975" s="11">
        <v>16</v>
      </c>
      <c r="I975" s="10"/>
      <c r="J975" s="11">
        <v>472</v>
      </c>
      <c r="K975" s="12"/>
      <c r="L975" s="3">
        <v>4</v>
      </c>
      <c r="M975" s="13">
        <v>84.773333333333326</v>
      </c>
      <c r="N975" s="19"/>
      <c r="O975" s="10">
        <f t="shared" si="50"/>
        <v>0</v>
      </c>
      <c r="P975" s="26">
        <f t="shared" si="51"/>
        <v>0</v>
      </c>
      <c r="Q975" s="27">
        <f t="shared" si="52"/>
        <v>0</v>
      </c>
      <c r="R975" s="22" t="s">
        <v>3254</v>
      </c>
      <c r="S975" s="4"/>
    </row>
    <row r="976" spans="2:19" ht="96.3" customHeight="1" outlineLevel="6" x14ac:dyDescent="0.2">
      <c r="B976" s="3">
        <v>765</v>
      </c>
      <c r="C976" s="4" t="s">
        <v>3255</v>
      </c>
      <c r="D976" s="4" t="s">
        <v>3256</v>
      </c>
      <c r="E976" s="5" t="s">
        <v>3257</v>
      </c>
      <c r="F976" s="9"/>
      <c r="G976" s="10"/>
      <c r="H976" s="11">
        <v>16</v>
      </c>
      <c r="I976" s="10"/>
      <c r="J976" s="10" t="s">
        <v>27</v>
      </c>
      <c r="K976" s="12"/>
      <c r="L976" s="3">
        <v>4</v>
      </c>
      <c r="M976" s="13">
        <v>84.773333333333326</v>
      </c>
      <c r="N976" s="19"/>
      <c r="O976" s="10">
        <f t="shared" si="50"/>
        <v>0</v>
      </c>
      <c r="P976" s="26">
        <f t="shared" si="51"/>
        <v>0</v>
      </c>
      <c r="Q976" s="27">
        <f t="shared" si="52"/>
        <v>0</v>
      </c>
      <c r="R976" s="22" t="s">
        <v>3258</v>
      </c>
      <c r="S976" s="4"/>
    </row>
    <row r="977" spans="2:19" ht="96.3" customHeight="1" outlineLevel="6" x14ac:dyDescent="0.2">
      <c r="B977" s="3">
        <v>766</v>
      </c>
      <c r="C977" s="4" t="s">
        <v>3259</v>
      </c>
      <c r="D977" s="4" t="s">
        <v>3260</v>
      </c>
      <c r="E977" s="5" t="s">
        <v>3261</v>
      </c>
      <c r="F977" s="9"/>
      <c r="G977" s="10"/>
      <c r="H977" s="11">
        <v>16</v>
      </c>
      <c r="I977" s="10"/>
      <c r="J977" s="10" t="s">
        <v>27</v>
      </c>
      <c r="K977" s="12"/>
      <c r="L977" s="3">
        <v>4</v>
      </c>
      <c r="M977" s="13">
        <v>84.773333333333326</v>
      </c>
      <c r="N977" s="19"/>
      <c r="O977" s="10">
        <f t="shared" si="50"/>
        <v>0</v>
      </c>
      <c r="P977" s="26">
        <f t="shared" si="51"/>
        <v>0</v>
      </c>
      <c r="Q977" s="27">
        <f t="shared" si="52"/>
        <v>0</v>
      </c>
      <c r="R977" s="22" t="s">
        <v>3262</v>
      </c>
      <c r="S977" s="4"/>
    </row>
    <row r="978" spans="2:19" ht="96.3" customHeight="1" outlineLevel="6" x14ac:dyDescent="0.2">
      <c r="B978" s="3">
        <v>767</v>
      </c>
      <c r="C978" s="4" t="s">
        <v>3263</v>
      </c>
      <c r="D978" s="4" t="s">
        <v>3264</v>
      </c>
      <c r="E978" s="5" t="s">
        <v>3265</v>
      </c>
      <c r="F978" s="9"/>
      <c r="G978" s="10"/>
      <c r="H978" s="11">
        <v>16</v>
      </c>
      <c r="I978" s="10"/>
      <c r="J978" s="10" t="s">
        <v>27</v>
      </c>
      <c r="K978" s="12"/>
      <c r="L978" s="3">
        <v>4</v>
      </c>
      <c r="M978" s="13">
        <v>84.773333333333326</v>
      </c>
      <c r="N978" s="19"/>
      <c r="O978" s="10">
        <f t="shared" si="50"/>
        <v>0</v>
      </c>
      <c r="P978" s="26">
        <f t="shared" si="51"/>
        <v>0</v>
      </c>
      <c r="Q978" s="27">
        <f t="shared" si="52"/>
        <v>0</v>
      </c>
      <c r="R978" s="22" t="s">
        <v>3266</v>
      </c>
      <c r="S978" s="4"/>
    </row>
    <row r="979" spans="2:19" ht="23.25" customHeight="1" outlineLevel="5" collapsed="1" x14ac:dyDescent="0.2">
      <c r="B979" s="38" t="s">
        <v>3267</v>
      </c>
      <c r="C979" s="38"/>
      <c r="D979" s="38"/>
    </row>
    <row r="980" spans="2:19" ht="96.3" customHeight="1" outlineLevel="6" x14ac:dyDescent="0.2">
      <c r="B980" s="3">
        <v>768</v>
      </c>
      <c r="C980" s="4" t="s">
        <v>3268</v>
      </c>
      <c r="D980" s="4" t="s">
        <v>3269</v>
      </c>
      <c r="E980" s="5" t="s">
        <v>3270</v>
      </c>
      <c r="F980" s="9"/>
      <c r="G980" s="10"/>
      <c r="H980" s="11">
        <v>20</v>
      </c>
      <c r="I980" s="10"/>
      <c r="J980" s="11">
        <v>416</v>
      </c>
      <c r="K980" s="12"/>
      <c r="L980" s="3">
        <v>6</v>
      </c>
      <c r="M980" s="13">
        <v>62.6</v>
      </c>
      <c r="N980" s="19"/>
      <c r="O980" s="10">
        <f>M980*N980</f>
        <v>0</v>
      </c>
      <c r="P980" s="20">
        <f>0.152*N980</f>
        <v>0</v>
      </c>
      <c r="Q980" s="21">
        <f>0.00049*N980</f>
        <v>0</v>
      </c>
      <c r="R980" s="22" t="s">
        <v>3271</v>
      </c>
      <c r="S980" s="4"/>
    </row>
    <row r="981" spans="2:19" ht="96.3" customHeight="1" outlineLevel="6" x14ac:dyDescent="0.2">
      <c r="B981" s="3">
        <v>769</v>
      </c>
      <c r="C981" s="4" t="s">
        <v>3272</v>
      </c>
      <c r="D981" s="4" t="s">
        <v>3273</v>
      </c>
      <c r="E981" s="5" t="s">
        <v>3274</v>
      </c>
      <c r="F981" s="9"/>
      <c r="G981" s="10"/>
      <c r="H981" s="11">
        <v>20</v>
      </c>
      <c r="I981" s="10"/>
      <c r="J981" s="11">
        <v>127</v>
      </c>
      <c r="K981" s="12"/>
      <c r="L981" s="3">
        <v>6</v>
      </c>
      <c r="M981" s="13">
        <v>62.6</v>
      </c>
      <c r="N981" s="19"/>
      <c r="O981" s="10">
        <f>M981*N981</f>
        <v>0</v>
      </c>
      <c r="P981" s="20">
        <f>0.153*N981</f>
        <v>0</v>
      </c>
      <c r="Q981" s="21">
        <f>0.00048*N981</f>
        <v>0</v>
      </c>
      <c r="R981" s="22" t="s">
        <v>3275</v>
      </c>
      <c r="S981" s="4"/>
    </row>
    <row r="982" spans="2:19" ht="96.3" customHeight="1" outlineLevel="6" x14ac:dyDescent="0.2">
      <c r="B982" s="3">
        <v>770</v>
      </c>
      <c r="C982" s="4" t="s">
        <v>3276</v>
      </c>
      <c r="D982" s="4" t="s">
        <v>3277</v>
      </c>
      <c r="E982" s="5" t="s">
        <v>3278</v>
      </c>
      <c r="F982" s="9"/>
      <c r="G982" s="10"/>
      <c r="H982" s="11">
        <v>20</v>
      </c>
      <c r="I982" s="10"/>
      <c r="J982" s="11">
        <v>447</v>
      </c>
      <c r="K982" s="12"/>
      <c r="L982" s="3">
        <v>6</v>
      </c>
      <c r="M982" s="13">
        <v>62.6</v>
      </c>
      <c r="N982" s="19"/>
      <c r="O982" s="10">
        <f>M982*N982</f>
        <v>0</v>
      </c>
      <c r="P982" s="26">
        <f>0.15*N982</f>
        <v>0</v>
      </c>
      <c r="Q982" s="21">
        <f>0.00049*N982</f>
        <v>0</v>
      </c>
      <c r="R982" s="22" t="s">
        <v>3279</v>
      </c>
      <c r="S982" s="4"/>
    </row>
    <row r="983" spans="2:19" ht="23.25" customHeight="1" outlineLevel="5" collapsed="1" x14ac:dyDescent="0.2">
      <c r="B983" s="38" t="s">
        <v>3280</v>
      </c>
      <c r="C983" s="38"/>
      <c r="D983" s="38"/>
    </row>
    <row r="984" spans="2:19" ht="96.3" customHeight="1" outlineLevel="6" x14ac:dyDescent="0.2">
      <c r="B984" s="3">
        <v>771</v>
      </c>
      <c r="C984" s="4" t="s">
        <v>3281</v>
      </c>
      <c r="D984" s="4" t="s">
        <v>3282</v>
      </c>
      <c r="E984" s="5" t="s">
        <v>3283</v>
      </c>
      <c r="F984" s="9"/>
      <c r="G984" s="10"/>
      <c r="H984" s="11">
        <v>20</v>
      </c>
      <c r="I984" s="10"/>
      <c r="J984" s="10" t="s">
        <v>27</v>
      </c>
      <c r="K984" s="12"/>
      <c r="L984" s="3">
        <v>6</v>
      </c>
      <c r="M984" s="13">
        <v>57.773333333333333</v>
      </c>
      <c r="N984" s="19"/>
      <c r="O984" s="10">
        <f>M984*N984</f>
        <v>0</v>
      </c>
      <c r="P984" s="20">
        <f>0.137*N984</f>
        <v>0</v>
      </c>
      <c r="Q984" s="21">
        <f>0.00031*N984</f>
        <v>0</v>
      </c>
      <c r="R984" s="22" t="s">
        <v>3284</v>
      </c>
      <c r="S984" s="4"/>
    </row>
    <row r="985" spans="2:19" ht="96.3" customHeight="1" outlineLevel="6" x14ac:dyDescent="0.2">
      <c r="B985" s="3">
        <v>772</v>
      </c>
      <c r="C985" s="4" t="s">
        <v>3285</v>
      </c>
      <c r="D985" s="4" t="s">
        <v>3286</v>
      </c>
      <c r="E985" s="5" t="s">
        <v>3287</v>
      </c>
      <c r="F985" s="9"/>
      <c r="G985" s="10"/>
      <c r="H985" s="11">
        <v>20</v>
      </c>
      <c r="I985" s="10"/>
      <c r="J985" s="11">
        <v>352</v>
      </c>
      <c r="K985" s="12"/>
      <c r="L985" s="3">
        <v>6</v>
      </c>
      <c r="M985" s="13">
        <v>57.773333333333333</v>
      </c>
      <c r="N985" s="19"/>
      <c r="O985" s="10">
        <f>M985*N985</f>
        <v>0</v>
      </c>
      <c r="P985" s="26">
        <f>0.14*N985</f>
        <v>0</v>
      </c>
      <c r="Q985" s="21">
        <f>0.00048*N985</f>
        <v>0</v>
      </c>
      <c r="R985" s="22" t="s">
        <v>3288</v>
      </c>
      <c r="S985" s="4"/>
    </row>
    <row r="986" spans="2:19" ht="96.3" customHeight="1" outlineLevel="6" x14ac:dyDescent="0.2">
      <c r="B986" s="3">
        <v>773</v>
      </c>
      <c r="C986" s="4" t="s">
        <v>3289</v>
      </c>
      <c r="D986" s="4" t="s">
        <v>3290</v>
      </c>
      <c r="E986" s="5" t="s">
        <v>3291</v>
      </c>
      <c r="F986" s="9"/>
      <c r="G986" s="10"/>
      <c r="H986" s="11">
        <v>20</v>
      </c>
      <c r="I986" s="10"/>
      <c r="J986" s="10" t="s">
        <v>27</v>
      </c>
      <c r="K986" s="12"/>
      <c r="L986" s="3">
        <v>6</v>
      </c>
      <c r="M986" s="13">
        <v>57.773333333333333</v>
      </c>
      <c r="N986" s="19"/>
      <c r="O986" s="10">
        <f>M986*N986</f>
        <v>0</v>
      </c>
      <c r="P986" s="20">
        <f>0.142*N986</f>
        <v>0</v>
      </c>
      <c r="Q986" s="21">
        <f>0.00063*N986</f>
        <v>0</v>
      </c>
      <c r="R986" s="22" t="s">
        <v>3292</v>
      </c>
      <c r="S986" s="4"/>
    </row>
    <row r="987" spans="2:19" ht="23.25" customHeight="1" outlineLevel="5" collapsed="1" x14ac:dyDescent="0.2">
      <c r="B987" s="38" t="s">
        <v>3293</v>
      </c>
      <c r="C987" s="38"/>
      <c r="D987" s="38"/>
    </row>
    <row r="988" spans="2:19" ht="96.3" customHeight="1" outlineLevel="6" x14ac:dyDescent="0.2">
      <c r="B988" s="3">
        <v>774</v>
      </c>
      <c r="C988" s="4" t="s">
        <v>3294</v>
      </c>
      <c r="D988" s="4" t="s">
        <v>3295</v>
      </c>
      <c r="E988" s="5" t="s">
        <v>3296</v>
      </c>
      <c r="F988" s="9"/>
      <c r="G988" s="10"/>
      <c r="H988" s="11">
        <v>30</v>
      </c>
      <c r="I988" s="10"/>
      <c r="J988" s="11">
        <v>103</v>
      </c>
      <c r="K988" s="12"/>
      <c r="L988" s="3">
        <v>10</v>
      </c>
      <c r="M988" s="13">
        <v>54.32</v>
      </c>
      <c r="N988" s="19"/>
      <c r="O988" s="10">
        <f>M988*N988</f>
        <v>0</v>
      </c>
      <c r="P988" s="20">
        <f>0.149*N988</f>
        <v>0</v>
      </c>
      <c r="Q988" s="21">
        <f>0.00025*N988</f>
        <v>0</v>
      </c>
      <c r="R988" s="22" t="s">
        <v>3297</v>
      </c>
      <c r="S988" s="4"/>
    </row>
    <row r="989" spans="2:19" ht="12" customHeight="1" outlineLevel="4" x14ac:dyDescent="0.2">
      <c r="B989" s="37" t="s">
        <v>3298</v>
      </c>
      <c r="C989" s="37"/>
      <c r="D989" s="37"/>
    </row>
    <row r="990" spans="2:19" ht="23.25" customHeight="1" outlineLevel="5" collapsed="1" x14ac:dyDescent="0.2">
      <c r="B990" s="38" t="s">
        <v>3299</v>
      </c>
      <c r="C990" s="38"/>
      <c r="D990" s="38"/>
    </row>
    <row r="991" spans="2:19" ht="96.3" customHeight="1" outlineLevel="6" x14ac:dyDescent="0.2">
      <c r="B991" s="3">
        <v>775</v>
      </c>
      <c r="C991" s="4" t="s">
        <v>3300</v>
      </c>
      <c r="D991" s="4" t="s">
        <v>3301</v>
      </c>
      <c r="E991" s="5" t="s">
        <v>3302</v>
      </c>
      <c r="F991" s="9"/>
      <c r="G991" s="10"/>
      <c r="H991" s="11">
        <v>60</v>
      </c>
      <c r="I991" s="10"/>
      <c r="J991" s="11">
        <v>431</v>
      </c>
      <c r="K991" s="12"/>
      <c r="L991" s="3">
        <v>10</v>
      </c>
      <c r="M991" s="13">
        <v>44.626666666666665</v>
      </c>
      <c r="N991" s="19"/>
      <c r="O991" s="10">
        <f>M991*N991</f>
        <v>0</v>
      </c>
      <c r="P991" s="20">
        <f>0.095*N991</f>
        <v>0</v>
      </c>
      <c r="Q991" s="21">
        <f>0.00038*N991</f>
        <v>0</v>
      </c>
      <c r="R991" s="22" t="s">
        <v>3303</v>
      </c>
      <c r="S991" s="4"/>
    </row>
    <row r="992" spans="2:19" ht="96.3" customHeight="1" outlineLevel="6" x14ac:dyDescent="0.2">
      <c r="B992" s="3">
        <v>776</v>
      </c>
      <c r="C992" s="4" t="s">
        <v>3304</v>
      </c>
      <c r="D992" s="4" t="s">
        <v>3305</v>
      </c>
      <c r="E992" s="5" t="s">
        <v>3306</v>
      </c>
      <c r="F992" s="9"/>
      <c r="G992" s="10"/>
      <c r="H992" s="11">
        <v>60</v>
      </c>
      <c r="I992" s="10"/>
      <c r="J992" s="11">
        <v>452</v>
      </c>
      <c r="K992" s="12"/>
      <c r="L992" s="3">
        <v>10</v>
      </c>
      <c r="M992" s="13">
        <v>44.626666666666665</v>
      </c>
      <c r="N992" s="19"/>
      <c r="O992" s="10">
        <f>M992*N992</f>
        <v>0</v>
      </c>
      <c r="P992" s="20">
        <f>0.095*N992</f>
        <v>0</v>
      </c>
      <c r="Q992" s="21">
        <f>0.00027*N992</f>
        <v>0</v>
      </c>
      <c r="R992" s="22" t="s">
        <v>3307</v>
      </c>
      <c r="S992" s="4"/>
    </row>
    <row r="993" spans="2:19" ht="12" customHeight="1" outlineLevel="4" collapsed="1" x14ac:dyDescent="0.2">
      <c r="B993" s="37" t="s">
        <v>3308</v>
      </c>
      <c r="C993" s="37"/>
      <c r="D993" s="37"/>
    </row>
    <row r="994" spans="2:19" ht="96.3" customHeight="1" outlineLevel="5" x14ac:dyDescent="0.2">
      <c r="B994" s="3">
        <v>777</v>
      </c>
      <c r="C994" s="4" t="s">
        <v>3309</v>
      </c>
      <c r="D994" s="4" t="s">
        <v>3310</v>
      </c>
      <c r="E994" s="5" t="s">
        <v>3311</v>
      </c>
      <c r="F994" s="9"/>
      <c r="G994" s="10"/>
      <c r="H994" s="11">
        <v>20</v>
      </c>
      <c r="I994" s="10"/>
      <c r="J994" s="11">
        <v>1</v>
      </c>
      <c r="K994" s="12"/>
      <c r="L994" s="3">
        <v>1</v>
      </c>
      <c r="M994" s="13">
        <v>145.35999999999999</v>
      </c>
      <c r="N994" s="19"/>
      <c r="O994" s="10">
        <f>M994*N994</f>
        <v>0</v>
      </c>
      <c r="P994" s="26">
        <f>0.44*N994</f>
        <v>0</v>
      </c>
      <c r="Q994" s="21">
        <f>0.00064*N994</f>
        <v>0</v>
      </c>
      <c r="R994" s="22" t="s">
        <v>3312</v>
      </c>
      <c r="S994" s="4"/>
    </row>
    <row r="995" spans="2:19" ht="12" customHeight="1" outlineLevel="5" collapsed="1" x14ac:dyDescent="0.2">
      <c r="B995" s="38" t="s">
        <v>3313</v>
      </c>
      <c r="C995" s="38"/>
      <c r="D995" s="38"/>
    </row>
    <row r="996" spans="2:19" ht="96.3" customHeight="1" outlineLevel="6" x14ac:dyDescent="0.2">
      <c r="B996" s="3">
        <v>778</v>
      </c>
      <c r="C996" s="4" t="s">
        <v>3314</v>
      </c>
      <c r="D996" s="4" t="s">
        <v>3315</v>
      </c>
      <c r="E996" s="5" t="s">
        <v>3316</v>
      </c>
      <c r="F996" s="9"/>
      <c r="G996" s="10"/>
      <c r="H996" s="11">
        <v>20</v>
      </c>
      <c r="I996" s="10"/>
      <c r="J996" s="11">
        <v>101</v>
      </c>
      <c r="K996" s="12"/>
      <c r="L996" s="3">
        <v>3</v>
      </c>
      <c r="M996" s="13">
        <v>143.77333333333334</v>
      </c>
      <c r="N996" s="19"/>
      <c r="O996" s="10">
        <f>M996*N996</f>
        <v>0</v>
      </c>
      <c r="P996" s="26">
        <f>0.19*N996</f>
        <v>0</v>
      </c>
      <c r="Q996" s="21">
        <f>0.00026*N996</f>
        <v>0</v>
      </c>
      <c r="R996" s="22" t="s">
        <v>3317</v>
      </c>
      <c r="S996" s="4"/>
    </row>
    <row r="997" spans="2:19" ht="12" customHeight="1" outlineLevel="5" collapsed="1" x14ac:dyDescent="0.2">
      <c r="B997" s="38" t="s">
        <v>3318</v>
      </c>
      <c r="C997" s="38"/>
      <c r="D997" s="38"/>
    </row>
    <row r="998" spans="2:19" ht="96.3" customHeight="1" outlineLevel="6" x14ac:dyDescent="0.2">
      <c r="B998" s="3">
        <v>779</v>
      </c>
      <c r="C998" s="4" t="s">
        <v>3319</v>
      </c>
      <c r="D998" s="4" t="s">
        <v>3320</v>
      </c>
      <c r="E998" s="5" t="s">
        <v>3321</v>
      </c>
      <c r="F998" s="9"/>
      <c r="G998" s="10"/>
      <c r="H998" s="11">
        <v>26</v>
      </c>
      <c r="I998" s="10"/>
      <c r="J998" s="11">
        <v>198</v>
      </c>
      <c r="K998" s="12"/>
      <c r="L998" s="3">
        <v>5</v>
      </c>
      <c r="M998" s="13">
        <v>73.213333333333324</v>
      </c>
      <c r="N998" s="19"/>
      <c r="O998" s="10">
        <f>M998*N998</f>
        <v>0</v>
      </c>
      <c r="P998" s="20">
        <f>0.166*N998</f>
        <v>0</v>
      </c>
      <c r="Q998" s="21">
        <f>0.00039*N998</f>
        <v>0</v>
      </c>
      <c r="R998" s="22" t="s">
        <v>3322</v>
      </c>
      <c r="S998" s="4"/>
    </row>
    <row r="999" spans="2:19" ht="96.3" customHeight="1" outlineLevel="6" x14ac:dyDescent="0.2">
      <c r="B999" s="3">
        <v>780</v>
      </c>
      <c r="C999" s="4" t="s">
        <v>3323</v>
      </c>
      <c r="D999" s="4" t="s">
        <v>3324</v>
      </c>
      <c r="E999" s="5" t="s">
        <v>3325</v>
      </c>
      <c r="F999" s="9"/>
      <c r="G999" s="10"/>
      <c r="H999" s="11">
        <v>26</v>
      </c>
      <c r="I999" s="10"/>
      <c r="J999" s="10" t="s">
        <v>27</v>
      </c>
      <c r="K999" s="12"/>
      <c r="L999" s="3">
        <v>5</v>
      </c>
      <c r="M999" s="13">
        <v>73.213333333333324</v>
      </c>
      <c r="N999" s="19"/>
      <c r="O999" s="10">
        <f>M999*N999</f>
        <v>0</v>
      </c>
      <c r="P999" s="20">
        <f>0.165*N999</f>
        <v>0</v>
      </c>
      <c r="Q999" s="21">
        <f>0.00045*N999</f>
        <v>0</v>
      </c>
      <c r="R999" s="22" t="s">
        <v>3326</v>
      </c>
      <c r="S999" s="4"/>
    </row>
    <row r="1000" spans="2:19" ht="23.25" customHeight="1" outlineLevel="5" collapsed="1" x14ac:dyDescent="0.2">
      <c r="B1000" s="38" t="s">
        <v>3327</v>
      </c>
      <c r="C1000" s="38"/>
      <c r="D1000" s="38"/>
    </row>
    <row r="1001" spans="2:19" ht="96.3" customHeight="1" outlineLevel="6" x14ac:dyDescent="0.2">
      <c r="B1001" s="3">
        <v>781</v>
      </c>
      <c r="C1001" s="4" t="s">
        <v>3328</v>
      </c>
      <c r="D1001" s="4" t="s">
        <v>3329</v>
      </c>
      <c r="E1001" s="5" t="s">
        <v>3330</v>
      </c>
      <c r="F1001" s="9"/>
      <c r="G1001" s="10"/>
      <c r="H1001" s="11">
        <v>24</v>
      </c>
      <c r="I1001" s="10"/>
      <c r="J1001" s="10" t="s">
        <v>27</v>
      </c>
      <c r="K1001" s="12"/>
      <c r="L1001" s="3">
        <v>3</v>
      </c>
      <c r="M1001" s="13">
        <v>124.18666666666667</v>
      </c>
      <c r="N1001" s="19"/>
      <c r="O1001" s="10">
        <f>M1001*N1001</f>
        <v>0</v>
      </c>
      <c r="P1001" s="20">
        <f>0.359*N1001</f>
        <v>0</v>
      </c>
      <c r="Q1001" s="21">
        <f>0.00047*N1001</f>
        <v>0</v>
      </c>
      <c r="R1001" s="22" t="s">
        <v>3331</v>
      </c>
      <c r="S1001" s="4"/>
    </row>
    <row r="1002" spans="2:19" ht="96.3" customHeight="1" outlineLevel="6" x14ac:dyDescent="0.2">
      <c r="B1002" s="3">
        <v>782</v>
      </c>
      <c r="C1002" s="4" t="s">
        <v>3332</v>
      </c>
      <c r="D1002" s="4" t="s">
        <v>3333</v>
      </c>
      <c r="E1002" s="5" t="s">
        <v>3334</v>
      </c>
      <c r="F1002" s="9"/>
      <c r="G1002" s="10"/>
      <c r="H1002" s="11">
        <v>24</v>
      </c>
      <c r="I1002" s="10"/>
      <c r="J1002" s="11">
        <v>25</v>
      </c>
      <c r="K1002" s="12"/>
      <c r="L1002" s="3">
        <v>3</v>
      </c>
      <c r="M1002" s="13">
        <v>124.18666666666667</v>
      </c>
      <c r="N1002" s="19"/>
      <c r="O1002" s="10">
        <f>M1002*N1002</f>
        <v>0</v>
      </c>
      <c r="P1002" s="20">
        <f>0.355*N1002</f>
        <v>0</v>
      </c>
      <c r="Q1002" s="21">
        <f>0.00051*N1002</f>
        <v>0</v>
      </c>
      <c r="R1002" s="22" t="s">
        <v>3335</v>
      </c>
      <c r="S1002" s="4"/>
    </row>
    <row r="1003" spans="2:19" ht="96.3" customHeight="1" outlineLevel="6" x14ac:dyDescent="0.2">
      <c r="B1003" s="3">
        <v>783</v>
      </c>
      <c r="C1003" s="4" t="s">
        <v>3336</v>
      </c>
      <c r="D1003" s="4" t="s">
        <v>3337</v>
      </c>
      <c r="E1003" s="5" t="s">
        <v>3338</v>
      </c>
      <c r="F1003" s="9"/>
      <c r="G1003" s="10"/>
      <c r="H1003" s="11">
        <v>24</v>
      </c>
      <c r="I1003" s="10"/>
      <c r="J1003" s="10" t="s">
        <v>27</v>
      </c>
      <c r="K1003" s="12"/>
      <c r="L1003" s="3">
        <v>3</v>
      </c>
      <c r="M1003" s="13">
        <v>124.18666666666667</v>
      </c>
      <c r="N1003" s="19"/>
      <c r="O1003" s="10">
        <f>M1003*N1003</f>
        <v>0</v>
      </c>
      <c r="P1003" s="20">
        <f>0.357*N1003</f>
        <v>0</v>
      </c>
      <c r="Q1003" s="21">
        <f>0.00056*N1003</f>
        <v>0</v>
      </c>
      <c r="R1003" s="22" t="s">
        <v>3339</v>
      </c>
      <c r="S1003" s="4"/>
    </row>
    <row r="1004" spans="2:19" ht="96.3" customHeight="1" outlineLevel="6" x14ac:dyDescent="0.2">
      <c r="B1004" s="3">
        <v>784</v>
      </c>
      <c r="C1004" s="4" t="s">
        <v>3340</v>
      </c>
      <c r="D1004" s="4" t="s">
        <v>3341</v>
      </c>
      <c r="E1004" s="5" t="s">
        <v>3342</v>
      </c>
      <c r="F1004" s="9"/>
      <c r="G1004" s="10"/>
      <c r="H1004" s="11">
        <v>24</v>
      </c>
      <c r="I1004" s="10"/>
      <c r="J1004" s="10" t="s">
        <v>27</v>
      </c>
      <c r="K1004" s="12"/>
      <c r="L1004" s="3">
        <v>3</v>
      </c>
      <c r="M1004" s="13">
        <v>124.18666666666667</v>
      </c>
      <c r="N1004" s="19"/>
      <c r="O1004" s="10">
        <f>M1004*N1004</f>
        <v>0</v>
      </c>
      <c r="P1004" s="20">
        <f>0.356*N1004</f>
        <v>0</v>
      </c>
      <c r="Q1004" s="21">
        <f>0.00051*N1004</f>
        <v>0</v>
      </c>
      <c r="R1004" s="22" t="s">
        <v>3343</v>
      </c>
      <c r="S1004" s="4"/>
    </row>
    <row r="1005" spans="2:19" ht="96.3" customHeight="1" outlineLevel="6" x14ac:dyDescent="0.2">
      <c r="B1005" s="3">
        <v>785</v>
      </c>
      <c r="C1005" s="4" t="s">
        <v>3344</v>
      </c>
      <c r="D1005" s="4" t="s">
        <v>3345</v>
      </c>
      <c r="E1005" s="5" t="s">
        <v>3346</v>
      </c>
      <c r="F1005" s="9"/>
      <c r="G1005" s="10"/>
      <c r="H1005" s="11">
        <v>24</v>
      </c>
      <c r="I1005" s="10"/>
      <c r="J1005" s="10" t="s">
        <v>27</v>
      </c>
      <c r="K1005" s="12"/>
      <c r="L1005" s="3">
        <v>3</v>
      </c>
      <c r="M1005" s="13">
        <v>124.18666666666667</v>
      </c>
      <c r="N1005" s="19"/>
      <c r="O1005" s="10">
        <f>M1005*N1005</f>
        <v>0</v>
      </c>
      <c r="P1005" s="20">
        <f>0.352*N1005</f>
        <v>0</v>
      </c>
      <c r="Q1005" s="27">
        <f>0.0005*N1005</f>
        <v>0</v>
      </c>
      <c r="R1005" s="22" t="s">
        <v>3347</v>
      </c>
      <c r="S1005" s="4"/>
    </row>
    <row r="1006" spans="2:19" ht="23.25" customHeight="1" outlineLevel="5" collapsed="1" x14ac:dyDescent="0.2">
      <c r="B1006" s="38" t="s">
        <v>3348</v>
      </c>
      <c r="C1006" s="38"/>
      <c r="D1006" s="38"/>
    </row>
    <row r="1007" spans="2:19" ht="96.3" customHeight="1" outlineLevel="6" x14ac:dyDescent="0.2">
      <c r="B1007" s="3">
        <v>786</v>
      </c>
      <c r="C1007" s="4" t="s">
        <v>3349</v>
      </c>
      <c r="D1007" s="4" t="s">
        <v>3350</v>
      </c>
      <c r="E1007" s="5" t="s">
        <v>3351</v>
      </c>
      <c r="F1007" s="9"/>
      <c r="G1007" s="10"/>
      <c r="H1007" s="11">
        <v>20</v>
      </c>
      <c r="I1007" s="10"/>
      <c r="J1007" s="11">
        <v>21</v>
      </c>
      <c r="K1007" s="12"/>
      <c r="L1007" s="3">
        <v>4</v>
      </c>
      <c r="M1007" s="13">
        <v>108.57333333333334</v>
      </c>
      <c r="N1007" s="19"/>
      <c r="O1007" s="10">
        <f>M1007*N1007</f>
        <v>0</v>
      </c>
      <c r="P1007" s="20">
        <f>0.269*N1007</f>
        <v>0</v>
      </c>
      <c r="Q1007" s="21">
        <f>0.00072*N1007</f>
        <v>0</v>
      </c>
      <c r="R1007" s="22" t="s">
        <v>3352</v>
      </c>
      <c r="S1007" s="4"/>
    </row>
    <row r="1008" spans="2:19" ht="96.3" customHeight="1" outlineLevel="6" x14ac:dyDescent="0.2">
      <c r="B1008" s="3">
        <v>787</v>
      </c>
      <c r="C1008" s="4" t="s">
        <v>3353</v>
      </c>
      <c r="D1008" s="4" t="s">
        <v>3354</v>
      </c>
      <c r="E1008" s="5" t="s">
        <v>3355</v>
      </c>
      <c r="F1008" s="9"/>
      <c r="G1008" s="10"/>
      <c r="H1008" s="11">
        <v>20</v>
      </c>
      <c r="I1008" s="10"/>
      <c r="J1008" s="10" t="s">
        <v>27</v>
      </c>
      <c r="K1008" s="12"/>
      <c r="L1008" s="3">
        <v>4</v>
      </c>
      <c r="M1008" s="13">
        <v>108.57333333333334</v>
      </c>
      <c r="N1008" s="19"/>
      <c r="O1008" s="10">
        <f>M1008*N1008</f>
        <v>0</v>
      </c>
      <c r="P1008" s="26">
        <f>0.27*N1008</f>
        <v>0</v>
      </c>
      <c r="Q1008" s="27">
        <f>0.0004*N1008</f>
        <v>0</v>
      </c>
      <c r="R1008" s="22" t="s">
        <v>3356</v>
      </c>
      <c r="S1008" s="4"/>
    </row>
    <row r="1009" spans="2:19" ht="96.3" customHeight="1" outlineLevel="6" x14ac:dyDescent="0.2">
      <c r="B1009" s="3">
        <v>788</v>
      </c>
      <c r="C1009" s="4" t="s">
        <v>3357</v>
      </c>
      <c r="D1009" s="4" t="s">
        <v>3358</v>
      </c>
      <c r="E1009" s="5" t="s">
        <v>3359</v>
      </c>
      <c r="F1009" s="9"/>
      <c r="G1009" s="10"/>
      <c r="H1009" s="11">
        <v>20</v>
      </c>
      <c r="I1009" s="10"/>
      <c r="J1009" s="11">
        <v>116</v>
      </c>
      <c r="K1009" s="12"/>
      <c r="L1009" s="3">
        <v>4</v>
      </c>
      <c r="M1009" s="13">
        <v>108.57333333333334</v>
      </c>
      <c r="N1009" s="19"/>
      <c r="O1009" s="10">
        <f>M1009*N1009</f>
        <v>0</v>
      </c>
      <c r="P1009" s="26">
        <f>0.27*N1009</f>
        <v>0</v>
      </c>
      <c r="Q1009" s="27">
        <f>0.0004*N1009</f>
        <v>0</v>
      </c>
      <c r="R1009" s="22" t="s">
        <v>3360</v>
      </c>
      <c r="S1009" s="4"/>
    </row>
    <row r="1010" spans="2:19" ht="12" customHeight="1" outlineLevel="5" collapsed="1" x14ac:dyDescent="0.2">
      <c r="B1010" s="38" t="s">
        <v>3361</v>
      </c>
      <c r="C1010" s="38"/>
      <c r="D1010" s="38"/>
    </row>
    <row r="1011" spans="2:19" ht="96.3" customHeight="1" outlineLevel="6" x14ac:dyDescent="0.2">
      <c r="B1011" s="3">
        <v>789</v>
      </c>
      <c r="C1011" s="4" t="s">
        <v>3362</v>
      </c>
      <c r="D1011" s="4" t="s">
        <v>3363</v>
      </c>
      <c r="E1011" s="5" t="s">
        <v>3364</v>
      </c>
      <c r="F1011" s="9"/>
      <c r="G1011" s="10"/>
      <c r="H1011" s="11">
        <v>20</v>
      </c>
      <c r="I1011" s="10"/>
      <c r="J1011" s="10" t="s">
        <v>27</v>
      </c>
      <c r="K1011" s="12"/>
      <c r="L1011" s="3">
        <v>3</v>
      </c>
      <c r="M1011" s="13">
        <v>110.10666666666667</v>
      </c>
      <c r="N1011" s="19"/>
      <c r="O1011" s="10">
        <f>M1011*N1011</f>
        <v>0</v>
      </c>
      <c r="P1011" s="26">
        <f>0.27*N1011</f>
        <v>0</v>
      </c>
      <c r="Q1011" s="21">
        <f>0.00056*N1011</f>
        <v>0</v>
      </c>
      <c r="R1011" s="22" t="s">
        <v>3365</v>
      </c>
      <c r="S1011" s="4"/>
    </row>
    <row r="1012" spans="2:19" ht="96.3" customHeight="1" outlineLevel="6" x14ac:dyDescent="0.2">
      <c r="B1012" s="3">
        <v>790</v>
      </c>
      <c r="C1012" s="4" t="s">
        <v>3366</v>
      </c>
      <c r="D1012" s="4" t="s">
        <v>3367</v>
      </c>
      <c r="E1012" s="5" t="s">
        <v>3368</v>
      </c>
      <c r="F1012" s="9"/>
      <c r="G1012" s="10"/>
      <c r="H1012" s="11">
        <v>20</v>
      </c>
      <c r="I1012" s="10"/>
      <c r="J1012" s="10" t="s">
        <v>27</v>
      </c>
      <c r="K1012" s="12"/>
      <c r="L1012" s="3">
        <v>3</v>
      </c>
      <c r="M1012" s="13">
        <v>110.10666666666667</v>
      </c>
      <c r="N1012" s="19"/>
      <c r="O1012" s="10">
        <f>M1012*N1012</f>
        <v>0</v>
      </c>
      <c r="P1012" s="26">
        <f>0.27*N1012</f>
        <v>0</v>
      </c>
      <c r="Q1012" s="21">
        <f>0.00056*N1012</f>
        <v>0</v>
      </c>
      <c r="R1012" s="22" t="s">
        <v>3369</v>
      </c>
      <c r="S1012" s="4"/>
    </row>
    <row r="1013" spans="2:19" ht="96.3" customHeight="1" outlineLevel="6" x14ac:dyDescent="0.2">
      <c r="B1013" s="3">
        <v>791</v>
      </c>
      <c r="C1013" s="4" t="s">
        <v>3370</v>
      </c>
      <c r="D1013" s="4" t="s">
        <v>3371</v>
      </c>
      <c r="E1013" s="5" t="s">
        <v>3372</v>
      </c>
      <c r="F1013" s="9"/>
      <c r="G1013" s="10"/>
      <c r="H1013" s="11">
        <v>20</v>
      </c>
      <c r="I1013" s="10"/>
      <c r="J1013" s="10" t="s">
        <v>27</v>
      </c>
      <c r="K1013" s="12"/>
      <c r="L1013" s="3">
        <v>3</v>
      </c>
      <c r="M1013" s="13">
        <v>110.10666666666667</v>
      </c>
      <c r="N1013" s="19"/>
      <c r="O1013" s="10">
        <f>M1013*N1013</f>
        <v>0</v>
      </c>
      <c r="P1013" s="26">
        <f>0.27*N1013</f>
        <v>0</v>
      </c>
      <c r="Q1013" s="21">
        <f>0.00056*N1013</f>
        <v>0</v>
      </c>
      <c r="R1013" s="22" t="s">
        <v>3373</v>
      </c>
      <c r="S1013" s="4"/>
    </row>
    <row r="1014" spans="2:19" ht="96.3" customHeight="1" outlineLevel="6" x14ac:dyDescent="0.2">
      <c r="B1014" s="3">
        <v>792</v>
      </c>
      <c r="C1014" s="4" t="s">
        <v>3374</v>
      </c>
      <c r="D1014" s="4" t="s">
        <v>3375</v>
      </c>
      <c r="E1014" s="5" t="s">
        <v>3376</v>
      </c>
      <c r="F1014" s="9"/>
      <c r="G1014" s="10"/>
      <c r="H1014" s="11">
        <v>20</v>
      </c>
      <c r="I1014" s="10"/>
      <c r="J1014" s="11">
        <v>5</v>
      </c>
      <c r="K1014" s="12"/>
      <c r="L1014" s="3">
        <v>3</v>
      </c>
      <c r="M1014" s="13">
        <v>110.10666666666667</v>
      </c>
      <c r="N1014" s="19"/>
      <c r="O1014" s="10">
        <f>M1014*N1014</f>
        <v>0</v>
      </c>
      <c r="P1014" s="20">
        <f>0.277*N1014</f>
        <v>0</v>
      </c>
      <c r="Q1014" s="21">
        <f>0.00057*N1014</f>
        <v>0</v>
      </c>
      <c r="R1014" s="22" t="s">
        <v>3377</v>
      </c>
      <c r="S1014" s="4"/>
    </row>
    <row r="1015" spans="2:19" ht="12" customHeight="1" outlineLevel="3" x14ac:dyDescent="0.2">
      <c r="B1015" s="36" t="s">
        <v>3378</v>
      </c>
      <c r="C1015" s="36"/>
      <c r="D1015" s="36"/>
    </row>
    <row r="1016" spans="2:19" ht="12" customHeight="1" outlineLevel="4" x14ac:dyDescent="0.2">
      <c r="B1016" s="37" t="s">
        <v>3379</v>
      </c>
      <c r="C1016" s="37"/>
      <c r="D1016" s="37"/>
    </row>
    <row r="1017" spans="2:19" ht="12" customHeight="1" outlineLevel="5" collapsed="1" x14ac:dyDescent="0.2">
      <c r="B1017" s="38" t="s">
        <v>3380</v>
      </c>
      <c r="C1017" s="38"/>
      <c r="D1017" s="38"/>
    </row>
    <row r="1018" spans="2:19" ht="96.3" customHeight="1" outlineLevel="6" x14ac:dyDescent="0.2">
      <c r="B1018" s="3">
        <v>793</v>
      </c>
      <c r="C1018" s="4" t="s">
        <v>3381</v>
      </c>
      <c r="D1018" s="4" t="s">
        <v>3382</v>
      </c>
      <c r="E1018" s="5" t="s">
        <v>3383</v>
      </c>
      <c r="F1018" s="9"/>
      <c r="G1018" s="10"/>
      <c r="H1018" s="11">
        <v>20</v>
      </c>
      <c r="I1018" s="11">
        <v>20</v>
      </c>
      <c r="J1018" s="11">
        <v>17</v>
      </c>
      <c r="K1018" s="12"/>
      <c r="L1018" s="3">
        <v>10</v>
      </c>
      <c r="M1018" s="13">
        <v>33.08</v>
      </c>
      <c r="N1018" s="19"/>
      <c r="O1018" s="10">
        <f>M1018*N1018</f>
        <v>0</v>
      </c>
      <c r="P1018" s="20">
        <f>0.116*N1018</f>
        <v>0</v>
      </c>
      <c r="Q1018" s="21">
        <f>0.00009*N1018</f>
        <v>0</v>
      </c>
      <c r="R1018" s="22" t="s">
        <v>3384</v>
      </c>
      <c r="S1018" s="4"/>
    </row>
    <row r="1019" spans="2:19" ht="96.3" customHeight="1" outlineLevel="6" x14ac:dyDescent="0.2">
      <c r="B1019" s="3">
        <v>794</v>
      </c>
      <c r="C1019" s="4" t="s">
        <v>3385</v>
      </c>
      <c r="D1019" s="4" t="s">
        <v>3386</v>
      </c>
      <c r="E1019" s="5" t="s">
        <v>3387</v>
      </c>
      <c r="F1019" s="9"/>
      <c r="G1019" s="10"/>
      <c r="H1019" s="11">
        <v>20</v>
      </c>
      <c r="I1019" s="10"/>
      <c r="J1019" s="10" t="s">
        <v>27</v>
      </c>
      <c r="K1019" s="12"/>
      <c r="L1019" s="3">
        <v>10</v>
      </c>
      <c r="M1019" s="13">
        <v>33.08</v>
      </c>
      <c r="N1019" s="19"/>
      <c r="O1019" s="10">
        <f>M1019*N1019</f>
        <v>0</v>
      </c>
      <c r="P1019" s="26">
        <f>0.11*N1019</f>
        <v>0</v>
      </c>
      <c r="Q1019" s="21">
        <f>0.00018*N1019</f>
        <v>0</v>
      </c>
      <c r="R1019" s="22" t="s">
        <v>3388</v>
      </c>
      <c r="S1019" s="4"/>
    </row>
    <row r="1020" spans="2:19" ht="96.3" customHeight="1" outlineLevel="6" x14ac:dyDescent="0.2">
      <c r="B1020" s="3">
        <v>795</v>
      </c>
      <c r="C1020" s="4" t="s">
        <v>3389</v>
      </c>
      <c r="D1020" s="4" t="s">
        <v>3390</v>
      </c>
      <c r="E1020" s="5" t="s">
        <v>3391</v>
      </c>
      <c r="F1020" s="9"/>
      <c r="G1020" s="10"/>
      <c r="H1020" s="11">
        <v>20</v>
      </c>
      <c r="I1020" s="11">
        <v>20</v>
      </c>
      <c r="J1020" s="10" t="s">
        <v>27</v>
      </c>
      <c r="K1020" s="12"/>
      <c r="L1020" s="3">
        <v>10</v>
      </c>
      <c r="M1020" s="13">
        <v>33.08</v>
      </c>
      <c r="N1020" s="19"/>
      <c r="O1020" s="10">
        <f>M1020*N1020</f>
        <v>0</v>
      </c>
      <c r="P1020" s="20">
        <f>0.109*N1020</f>
        <v>0</v>
      </c>
      <c r="Q1020" s="21">
        <f>0.00018*N1020</f>
        <v>0</v>
      </c>
      <c r="R1020" s="22" t="s">
        <v>3392</v>
      </c>
      <c r="S1020" s="4"/>
    </row>
    <row r="1021" spans="2:19" ht="96.3" customHeight="1" outlineLevel="6" x14ac:dyDescent="0.2">
      <c r="B1021" s="3">
        <v>796</v>
      </c>
      <c r="C1021" s="4" t="s">
        <v>3393</v>
      </c>
      <c r="D1021" s="4" t="s">
        <v>3394</v>
      </c>
      <c r="E1021" s="5" t="s">
        <v>3395</v>
      </c>
      <c r="F1021" s="9"/>
      <c r="G1021" s="10"/>
      <c r="H1021" s="11">
        <v>20</v>
      </c>
      <c r="I1021" s="11">
        <v>20</v>
      </c>
      <c r="J1021" s="10" t="s">
        <v>27</v>
      </c>
      <c r="K1021" s="12"/>
      <c r="L1021" s="3">
        <v>10</v>
      </c>
      <c r="M1021" s="13">
        <v>33.08</v>
      </c>
      <c r="N1021" s="19"/>
      <c r="O1021" s="10">
        <f>M1021*N1021</f>
        <v>0</v>
      </c>
      <c r="P1021" s="20">
        <f>0.106*N1021</f>
        <v>0</v>
      </c>
      <c r="Q1021" s="21">
        <f>0.00021*N1021</f>
        <v>0</v>
      </c>
      <c r="R1021" s="22" t="s">
        <v>3396</v>
      </c>
      <c r="S1021" s="4"/>
    </row>
    <row r="1022" spans="2:19" ht="96.3" customHeight="1" outlineLevel="6" x14ac:dyDescent="0.2">
      <c r="B1022" s="3">
        <v>797</v>
      </c>
      <c r="C1022" s="4" t="s">
        <v>3397</v>
      </c>
      <c r="D1022" s="4" t="s">
        <v>3398</v>
      </c>
      <c r="E1022" s="5" t="s">
        <v>3399</v>
      </c>
      <c r="F1022" s="9"/>
      <c r="G1022" s="10"/>
      <c r="H1022" s="11">
        <v>20</v>
      </c>
      <c r="I1022" s="11">
        <v>20</v>
      </c>
      <c r="J1022" s="11">
        <v>127</v>
      </c>
      <c r="K1022" s="12"/>
      <c r="L1022" s="3">
        <v>14</v>
      </c>
      <c r="M1022" s="13">
        <v>28.666666666666668</v>
      </c>
      <c r="N1022" s="19"/>
      <c r="O1022" s="10">
        <f>M1022*N1022</f>
        <v>0</v>
      </c>
      <c r="P1022" s="26">
        <f>0.12*N1022</f>
        <v>0</v>
      </c>
      <c r="Q1022" s="21">
        <f>0.00022*N1022</f>
        <v>0</v>
      </c>
      <c r="R1022" s="22" t="s">
        <v>3400</v>
      </c>
      <c r="S1022" s="4"/>
    </row>
    <row r="1023" spans="2:19" ht="12" customHeight="1" outlineLevel="2" x14ac:dyDescent="0.2">
      <c r="B1023" s="35" t="s">
        <v>3401</v>
      </c>
      <c r="C1023" s="35"/>
      <c r="D1023" s="35"/>
    </row>
    <row r="1024" spans="2:19" ht="12" customHeight="1" outlineLevel="3" collapsed="1" x14ac:dyDescent="0.2">
      <c r="B1024" s="36" t="s">
        <v>3402</v>
      </c>
      <c r="C1024" s="36"/>
      <c r="D1024" s="36"/>
    </row>
    <row r="1025" spans="2:19" ht="96.3" customHeight="1" outlineLevel="4" x14ac:dyDescent="0.2">
      <c r="B1025" s="3">
        <v>798</v>
      </c>
      <c r="C1025" s="4" t="s">
        <v>3403</v>
      </c>
      <c r="D1025" s="4" t="s">
        <v>3404</v>
      </c>
      <c r="E1025" s="5" t="s">
        <v>3405</v>
      </c>
      <c r="F1025" s="9"/>
      <c r="G1025" s="10"/>
      <c r="H1025" s="11">
        <v>24</v>
      </c>
      <c r="I1025" s="10"/>
      <c r="J1025" s="11">
        <v>5</v>
      </c>
      <c r="K1025" s="12"/>
      <c r="L1025" s="3">
        <v>3</v>
      </c>
      <c r="M1025" s="13">
        <v>120.48</v>
      </c>
      <c r="N1025" s="19"/>
      <c r="O1025" s="10">
        <f>M1025*N1025</f>
        <v>0</v>
      </c>
      <c r="P1025" s="26">
        <f>0.25*N1025</f>
        <v>0</v>
      </c>
      <c r="Q1025" s="21">
        <f>0.00045*N1025</f>
        <v>0</v>
      </c>
      <c r="R1025" s="22" t="s">
        <v>3406</v>
      </c>
      <c r="S1025" s="4"/>
    </row>
    <row r="1026" spans="2:19" ht="12" customHeight="1" outlineLevel="3" collapsed="1" x14ac:dyDescent="0.2">
      <c r="B1026" s="36" t="s">
        <v>3407</v>
      </c>
      <c r="C1026" s="36"/>
      <c r="D1026" s="36"/>
    </row>
    <row r="1027" spans="2:19" ht="96.3" customHeight="1" outlineLevel="4" x14ac:dyDescent="0.2">
      <c r="B1027" s="3">
        <v>799</v>
      </c>
      <c r="C1027" s="4" t="s">
        <v>3408</v>
      </c>
      <c r="D1027" s="4" t="s">
        <v>3409</v>
      </c>
      <c r="E1027" s="5" t="s">
        <v>3410</v>
      </c>
      <c r="F1027" s="9"/>
      <c r="G1027" s="10"/>
      <c r="H1027" s="11">
        <v>20</v>
      </c>
      <c r="I1027" s="10"/>
      <c r="J1027" s="11">
        <v>450</v>
      </c>
      <c r="K1027" s="12"/>
      <c r="L1027" s="3">
        <v>4</v>
      </c>
      <c r="M1027" s="13">
        <v>97.373333333333335</v>
      </c>
      <c r="N1027" s="19"/>
      <c r="O1027" s="10">
        <f t="shared" ref="O1027:O1032" si="53">M1027*N1027</f>
        <v>0</v>
      </c>
      <c r="P1027" s="20">
        <f>0.234*N1027</f>
        <v>0</v>
      </c>
      <c r="Q1027" s="21">
        <f>0.00036*N1027</f>
        <v>0</v>
      </c>
      <c r="R1027" s="22" t="s">
        <v>3411</v>
      </c>
      <c r="S1027" s="4"/>
    </row>
    <row r="1028" spans="2:19" ht="96.3" customHeight="1" outlineLevel="4" x14ac:dyDescent="0.2">
      <c r="B1028" s="3">
        <v>800</v>
      </c>
      <c r="C1028" s="4" t="s">
        <v>3412</v>
      </c>
      <c r="D1028" s="4" t="s">
        <v>3413</v>
      </c>
      <c r="E1028" s="5" t="s">
        <v>3414</v>
      </c>
      <c r="F1028" s="9"/>
      <c r="G1028" s="10"/>
      <c r="H1028" s="11">
        <v>20</v>
      </c>
      <c r="I1028" s="10"/>
      <c r="J1028" s="10" t="s">
        <v>27</v>
      </c>
      <c r="K1028" s="12"/>
      <c r="L1028" s="3">
        <v>4</v>
      </c>
      <c r="M1028" s="13">
        <v>97.373333333333335</v>
      </c>
      <c r="N1028" s="19"/>
      <c r="O1028" s="10">
        <f t="shared" si="53"/>
        <v>0</v>
      </c>
      <c r="P1028" s="20">
        <f>0.235*N1028</f>
        <v>0</v>
      </c>
      <c r="Q1028" s="21">
        <f>0.00039*N1028</f>
        <v>0</v>
      </c>
      <c r="R1028" s="22" t="s">
        <v>3415</v>
      </c>
      <c r="S1028" s="4"/>
    </row>
    <row r="1029" spans="2:19" ht="96.3" customHeight="1" outlineLevel="4" x14ac:dyDescent="0.2">
      <c r="B1029" s="3">
        <v>801</v>
      </c>
      <c r="C1029" s="4" t="s">
        <v>3416</v>
      </c>
      <c r="D1029" s="4" t="s">
        <v>3417</v>
      </c>
      <c r="E1029" s="5" t="s">
        <v>3418</v>
      </c>
      <c r="F1029" s="9"/>
      <c r="G1029" s="10"/>
      <c r="H1029" s="11">
        <v>20</v>
      </c>
      <c r="I1029" s="10"/>
      <c r="J1029" s="10" t="s">
        <v>27</v>
      </c>
      <c r="K1029" s="12"/>
      <c r="L1029" s="3">
        <v>4</v>
      </c>
      <c r="M1029" s="13">
        <v>97.373333333333335</v>
      </c>
      <c r="N1029" s="19"/>
      <c r="O1029" s="10">
        <f t="shared" si="53"/>
        <v>0</v>
      </c>
      <c r="P1029" s="20">
        <f>0.235*N1029</f>
        <v>0</v>
      </c>
      <c r="Q1029" s="21">
        <f>0.00033*N1029</f>
        <v>0</v>
      </c>
      <c r="R1029" s="22" t="s">
        <v>3419</v>
      </c>
      <c r="S1029" s="4"/>
    </row>
    <row r="1030" spans="2:19" ht="96.3" customHeight="1" outlineLevel="4" x14ac:dyDescent="0.2">
      <c r="B1030" s="3">
        <v>802</v>
      </c>
      <c r="C1030" s="4" t="s">
        <v>3420</v>
      </c>
      <c r="D1030" s="4" t="s">
        <v>3421</v>
      </c>
      <c r="E1030" s="5" t="s">
        <v>3422</v>
      </c>
      <c r="F1030" s="9"/>
      <c r="G1030" s="10"/>
      <c r="H1030" s="11">
        <v>20</v>
      </c>
      <c r="I1030" s="10"/>
      <c r="J1030" s="10" t="s">
        <v>27</v>
      </c>
      <c r="K1030" s="12"/>
      <c r="L1030" s="3">
        <v>4</v>
      </c>
      <c r="M1030" s="13">
        <v>97.373333333333335</v>
      </c>
      <c r="N1030" s="19"/>
      <c r="O1030" s="10">
        <f t="shared" si="53"/>
        <v>0</v>
      </c>
      <c r="P1030" s="20">
        <f>0.236*N1030</f>
        <v>0</v>
      </c>
      <c r="Q1030" s="21">
        <f>0.00013*N1030</f>
        <v>0</v>
      </c>
      <c r="R1030" s="22" t="s">
        <v>3423</v>
      </c>
      <c r="S1030" s="4"/>
    </row>
    <row r="1031" spans="2:19" ht="96.3" customHeight="1" outlineLevel="4" x14ac:dyDescent="0.2">
      <c r="B1031" s="3">
        <v>803</v>
      </c>
      <c r="C1031" s="4" t="s">
        <v>3424</v>
      </c>
      <c r="D1031" s="4" t="s">
        <v>3425</v>
      </c>
      <c r="E1031" s="5" t="s">
        <v>3426</v>
      </c>
      <c r="F1031" s="9"/>
      <c r="G1031" s="10"/>
      <c r="H1031" s="11">
        <v>20</v>
      </c>
      <c r="I1031" s="10"/>
      <c r="J1031" s="10" t="s">
        <v>27</v>
      </c>
      <c r="K1031" s="12"/>
      <c r="L1031" s="3">
        <v>4</v>
      </c>
      <c r="M1031" s="13">
        <v>97.373333333333335</v>
      </c>
      <c r="N1031" s="19"/>
      <c r="O1031" s="10">
        <f t="shared" si="53"/>
        <v>0</v>
      </c>
      <c r="P1031" s="20">
        <f>0.234*N1031</f>
        <v>0</v>
      </c>
      <c r="Q1031" s="21">
        <f>0.00026*N1031</f>
        <v>0</v>
      </c>
      <c r="R1031" s="22" t="s">
        <v>3427</v>
      </c>
      <c r="S1031" s="4"/>
    </row>
    <row r="1032" spans="2:19" ht="96.3" customHeight="1" outlineLevel="4" x14ac:dyDescent="0.2">
      <c r="B1032" s="3">
        <v>804</v>
      </c>
      <c r="C1032" s="4" t="s">
        <v>3428</v>
      </c>
      <c r="D1032" s="4" t="s">
        <v>3429</v>
      </c>
      <c r="E1032" s="5" t="s">
        <v>3430</v>
      </c>
      <c r="F1032" s="9"/>
      <c r="G1032" s="10"/>
      <c r="H1032" s="11">
        <v>20</v>
      </c>
      <c r="I1032" s="10"/>
      <c r="J1032" s="10" t="s">
        <v>27</v>
      </c>
      <c r="K1032" s="12"/>
      <c r="L1032" s="3">
        <v>4</v>
      </c>
      <c r="M1032" s="13">
        <v>97.373333333333335</v>
      </c>
      <c r="N1032" s="19"/>
      <c r="O1032" s="10">
        <f t="shared" si="53"/>
        <v>0</v>
      </c>
      <c r="P1032" s="20">
        <f>0.236*N1032</f>
        <v>0</v>
      </c>
      <c r="Q1032" s="21">
        <f>0.00036*N1032</f>
        <v>0</v>
      </c>
      <c r="R1032" s="22" t="s">
        <v>3431</v>
      </c>
      <c r="S1032" s="4"/>
    </row>
    <row r="1033" spans="2:19" ht="12" customHeight="1" outlineLevel="3" collapsed="1" x14ac:dyDescent="0.2">
      <c r="B1033" s="36" t="s">
        <v>3432</v>
      </c>
      <c r="C1033" s="36"/>
      <c r="D1033" s="36"/>
    </row>
    <row r="1034" spans="2:19" ht="96.3" customHeight="1" outlineLevel="4" x14ac:dyDescent="0.2">
      <c r="B1034" s="3">
        <v>805</v>
      </c>
      <c r="C1034" s="4" t="s">
        <v>3433</v>
      </c>
      <c r="D1034" s="4" t="s">
        <v>3434</v>
      </c>
      <c r="E1034" s="5" t="s">
        <v>3435</v>
      </c>
      <c r="F1034" s="9"/>
      <c r="G1034" s="10"/>
      <c r="H1034" s="11">
        <v>20</v>
      </c>
      <c r="I1034" s="10"/>
      <c r="J1034" s="11">
        <v>133</v>
      </c>
      <c r="K1034" s="12"/>
      <c r="L1034" s="3">
        <v>3</v>
      </c>
      <c r="M1034" s="13">
        <v>134.69333333333333</v>
      </c>
      <c r="N1034" s="19"/>
      <c r="O1034" s="10">
        <f t="shared" ref="O1034:O1045" si="54">M1034*N1034</f>
        <v>0</v>
      </c>
      <c r="P1034" s="20">
        <f>0.301*N1034</f>
        <v>0</v>
      </c>
      <c r="Q1034" s="21">
        <f>0.00047*N1034</f>
        <v>0</v>
      </c>
      <c r="R1034" s="22" t="s">
        <v>3436</v>
      </c>
      <c r="S1034" s="4"/>
    </row>
    <row r="1035" spans="2:19" ht="96.3" customHeight="1" outlineLevel="4" x14ac:dyDescent="0.2">
      <c r="B1035" s="3">
        <v>806</v>
      </c>
      <c r="C1035" s="4" t="s">
        <v>3437</v>
      </c>
      <c r="D1035" s="4" t="s">
        <v>3438</v>
      </c>
      <c r="E1035" s="5" t="s">
        <v>3439</v>
      </c>
      <c r="F1035" s="9"/>
      <c r="G1035" s="10"/>
      <c r="H1035" s="11">
        <v>20</v>
      </c>
      <c r="I1035" s="10"/>
      <c r="J1035" s="10" t="s">
        <v>27</v>
      </c>
      <c r="K1035" s="12"/>
      <c r="L1035" s="3">
        <v>3</v>
      </c>
      <c r="M1035" s="13">
        <v>134.69333333333333</v>
      </c>
      <c r="N1035" s="19"/>
      <c r="O1035" s="10">
        <f t="shared" si="54"/>
        <v>0</v>
      </c>
      <c r="P1035" s="20">
        <f>0.302*N1035</f>
        <v>0</v>
      </c>
      <c r="Q1035" s="21">
        <f>0.00047*N1035</f>
        <v>0</v>
      </c>
      <c r="R1035" s="22" t="s">
        <v>3440</v>
      </c>
      <c r="S1035" s="4"/>
    </row>
    <row r="1036" spans="2:19" ht="96.3" customHeight="1" outlineLevel="4" x14ac:dyDescent="0.2">
      <c r="B1036" s="3">
        <v>807</v>
      </c>
      <c r="C1036" s="4" t="s">
        <v>3441</v>
      </c>
      <c r="D1036" s="4" t="s">
        <v>3442</v>
      </c>
      <c r="E1036" s="5" t="s">
        <v>3443</v>
      </c>
      <c r="F1036" s="9"/>
      <c r="G1036" s="10"/>
      <c r="H1036" s="11">
        <v>20</v>
      </c>
      <c r="I1036" s="10"/>
      <c r="J1036" s="11">
        <v>266</v>
      </c>
      <c r="K1036" s="12"/>
      <c r="L1036" s="3">
        <v>3</v>
      </c>
      <c r="M1036" s="13">
        <v>134.69333333333333</v>
      </c>
      <c r="N1036" s="19"/>
      <c r="O1036" s="10">
        <f t="shared" si="54"/>
        <v>0</v>
      </c>
      <c r="P1036" s="20">
        <f>0.297*N1036</f>
        <v>0</v>
      </c>
      <c r="Q1036" s="27">
        <f>0.0005*N1036</f>
        <v>0</v>
      </c>
      <c r="R1036" s="22" t="s">
        <v>3444</v>
      </c>
      <c r="S1036" s="4"/>
    </row>
    <row r="1037" spans="2:19" ht="96.3" customHeight="1" outlineLevel="4" x14ac:dyDescent="0.2">
      <c r="B1037" s="3">
        <v>808</v>
      </c>
      <c r="C1037" s="4" t="s">
        <v>3445</v>
      </c>
      <c r="D1037" s="4" t="s">
        <v>3446</v>
      </c>
      <c r="E1037" s="5" t="s">
        <v>3447</v>
      </c>
      <c r="F1037" s="9"/>
      <c r="G1037" s="10"/>
      <c r="H1037" s="11">
        <v>20</v>
      </c>
      <c r="I1037" s="10"/>
      <c r="J1037" s="11">
        <v>8</v>
      </c>
      <c r="K1037" s="12"/>
      <c r="L1037" s="3">
        <v>3</v>
      </c>
      <c r="M1037" s="13">
        <v>134.69333333333333</v>
      </c>
      <c r="N1037" s="19"/>
      <c r="O1037" s="10">
        <f t="shared" si="54"/>
        <v>0</v>
      </c>
      <c r="P1037" s="20">
        <f>0.306*N1037</f>
        <v>0</v>
      </c>
      <c r="Q1037" s="21">
        <f>0.00051*N1037</f>
        <v>0</v>
      </c>
      <c r="R1037" s="22" t="s">
        <v>3448</v>
      </c>
      <c r="S1037" s="4"/>
    </row>
    <row r="1038" spans="2:19" ht="96.3" customHeight="1" outlineLevel="4" x14ac:dyDescent="0.2">
      <c r="B1038" s="3">
        <v>809</v>
      </c>
      <c r="C1038" s="4" t="s">
        <v>3449</v>
      </c>
      <c r="D1038" s="4" t="s">
        <v>3450</v>
      </c>
      <c r="E1038" s="5" t="s">
        <v>3451</v>
      </c>
      <c r="F1038" s="9"/>
      <c r="G1038" s="10"/>
      <c r="H1038" s="11">
        <v>20</v>
      </c>
      <c r="I1038" s="10"/>
      <c r="J1038" s="10" t="s">
        <v>27</v>
      </c>
      <c r="K1038" s="12"/>
      <c r="L1038" s="3">
        <v>3</v>
      </c>
      <c r="M1038" s="13">
        <v>134.69333333333333</v>
      </c>
      <c r="N1038" s="19"/>
      <c r="O1038" s="10">
        <f t="shared" si="54"/>
        <v>0</v>
      </c>
      <c r="P1038" s="20">
        <f>0.302*N1038</f>
        <v>0</v>
      </c>
      <c r="Q1038" s="21">
        <f>0.00053*N1038</f>
        <v>0</v>
      </c>
      <c r="R1038" s="22" t="s">
        <v>3452</v>
      </c>
      <c r="S1038" s="4"/>
    </row>
    <row r="1039" spans="2:19" ht="96.3" customHeight="1" outlineLevel="4" x14ac:dyDescent="0.2">
      <c r="B1039" s="3">
        <v>810</v>
      </c>
      <c r="C1039" s="4" t="s">
        <v>3453</v>
      </c>
      <c r="D1039" s="4" t="s">
        <v>3454</v>
      </c>
      <c r="E1039" s="5" t="s">
        <v>3455</v>
      </c>
      <c r="F1039" s="9"/>
      <c r="G1039" s="10"/>
      <c r="H1039" s="11">
        <v>20</v>
      </c>
      <c r="I1039" s="10"/>
      <c r="J1039" s="10" t="s">
        <v>27</v>
      </c>
      <c r="K1039" s="12"/>
      <c r="L1039" s="3">
        <v>3</v>
      </c>
      <c r="M1039" s="13">
        <v>134.69333333333333</v>
      </c>
      <c r="N1039" s="19"/>
      <c r="O1039" s="10">
        <f t="shared" si="54"/>
        <v>0</v>
      </c>
      <c r="P1039" s="20">
        <f>0.306*N1039</f>
        <v>0</v>
      </c>
      <c r="Q1039" s="21">
        <f>0.00051*N1039</f>
        <v>0</v>
      </c>
      <c r="R1039" s="22" t="s">
        <v>3456</v>
      </c>
      <c r="S1039" s="4"/>
    </row>
    <row r="1040" spans="2:19" ht="96.3" customHeight="1" outlineLevel="4" x14ac:dyDescent="0.2">
      <c r="B1040" s="3">
        <v>811</v>
      </c>
      <c r="C1040" s="4" t="s">
        <v>3457</v>
      </c>
      <c r="D1040" s="4" t="s">
        <v>3458</v>
      </c>
      <c r="E1040" s="5" t="s">
        <v>3459</v>
      </c>
      <c r="F1040" s="9"/>
      <c r="G1040" s="10"/>
      <c r="H1040" s="11">
        <v>20</v>
      </c>
      <c r="I1040" s="10"/>
      <c r="J1040" s="11">
        <v>354</v>
      </c>
      <c r="K1040" s="12"/>
      <c r="L1040" s="3">
        <v>3</v>
      </c>
      <c r="M1040" s="13">
        <v>134.69333333333333</v>
      </c>
      <c r="N1040" s="19"/>
      <c r="O1040" s="10">
        <f t="shared" si="54"/>
        <v>0</v>
      </c>
      <c r="P1040" s="20">
        <f>0.302*N1040</f>
        <v>0</v>
      </c>
      <c r="Q1040" s="21">
        <f>0.00053*N1040</f>
        <v>0</v>
      </c>
      <c r="R1040" s="22" t="s">
        <v>3460</v>
      </c>
      <c r="S1040" s="4"/>
    </row>
    <row r="1041" spans="2:19" ht="96.3" customHeight="1" outlineLevel="4" x14ac:dyDescent="0.2">
      <c r="B1041" s="3">
        <v>812</v>
      </c>
      <c r="C1041" s="4" t="s">
        <v>3461</v>
      </c>
      <c r="D1041" s="4" t="s">
        <v>3462</v>
      </c>
      <c r="E1041" s="5" t="s">
        <v>3463</v>
      </c>
      <c r="F1041" s="9"/>
      <c r="G1041" s="10"/>
      <c r="H1041" s="11">
        <v>20</v>
      </c>
      <c r="I1041" s="10"/>
      <c r="J1041" s="11">
        <v>5</v>
      </c>
      <c r="K1041" s="12"/>
      <c r="L1041" s="3">
        <v>3</v>
      </c>
      <c r="M1041" s="13">
        <v>134.69333333333333</v>
      </c>
      <c r="N1041" s="19"/>
      <c r="O1041" s="10">
        <f t="shared" si="54"/>
        <v>0</v>
      </c>
      <c r="P1041" s="20">
        <f>0.302*N1041</f>
        <v>0</v>
      </c>
      <c r="Q1041" s="21">
        <f>0.00053*N1041</f>
        <v>0</v>
      </c>
      <c r="R1041" s="22" t="s">
        <v>3464</v>
      </c>
      <c r="S1041" s="4"/>
    </row>
    <row r="1042" spans="2:19" ht="96.3" customHeight="1" outlineLevel="4" x14ac:dyDescent="0.2">
      <c r="B1042" s="3">
        <v>813</v>
      </c>
      <c r="C1042" s="4" t="s">
        <v>3465</v>
      </c>
      <c r="D1042" s="4" t="s">
        <v>3466</v>
      </c>
      <c r="E1042" s="5" t="s">
        <v>3467</v>
      </c>
      <c r="F1042" s="9"/>
      <c r="G1042" s="10"/>
      <c r="H1042" s="11">
        <v>20</v>
      </c>
      <c r="I1042" s="10"/>
      <c r="J1042" s="11">
        <v>90</v>
      </c>
      <c r="K1042" s="12"/>
      <c r="L1042" s="3">
        <v>3</v>
      </c>
      <c r="M1042" s="13">
        <v>145.74666666666667</v>
      </c>
      <c r="N1042" s="19"/>
      <c r="O1042" s="10">
        <f t="shared" si="54"/>
        <v>0</v>
      </c>
      <c r="P1042" s="20">
        <f>0.311*N1042</f>
        <v>0</v>
      </c>
      <c r="Q1042" s="27">
        <f>0.0004*N1042</f>
        <v>0</v>
      </c>
      <c r="R1042" s="22" t="s">
        <v>3468</v>
      </c>
      <c r="S1042" s="4"/>
    </row>
    <row r="1043" spans="2:19" ht="96.3" customHeight="1" outlineLevel="4" x14ac:dyDescent="0.2">
      <c r="B1043" s="3">
        <v>814</v>
      </c>
      <c r="C1043" s="4" t="s">
        <v>3469</v>
      </c>
      <c r="D1043" s="4" t="s">
        <v>3470</v>
      </c>
      <c r="E1043" s="5" t="s">
        <v>3471</v>
      </c>
      <c r="F1043" s="9"/>
      <c r="G1043" s="10"/>
      <c r="H1043" s="11">
        <v>20</v>
      </c>
      <c r="I1043" s="10"/>
      <c r="J1043" s="11">
        <v>100</v>
      </c>
      <c r="K1043" s="12"/>
      <c r="L1043" s="3">
        <v>3</v>
      </c>
      <c r="M1043" s="13">
        <v>145.74666666666667</v>
      </c>
      <c r="N1043" s="19"/>
      <c r="O1043" s="10">
        <f t="shared" si="54"/>
        <v>0</v>
      </c>
      <c r="P1043" s="20">
        <f>0.299*N1043</f>
        <v>0</v>
      </c>
      <c r="Q1043" s="21">
        <f>0.00031*N1043</f>
        <v>0</v>
      </c>
      <c r="R1043" s="22" t="s">
        <v>3472</v>
      </c>
      <c r="S1043" s="4"/>
    </row>
    <row r="1044" spans="2:19" ht="96.3" customHeight="1" outlineLevel="4" x14ac:dyDescent="0.2">
      <c r="B1044" s="3">
        <v>815</v>
      </c>
      <c r="C1044" s="4" t="s">
        <v>3473</v>
      </c>
      <c r="D1044" s="4" t="s">
        <v>3474</v>
      </c>
      <c r="E1044" s="5" t="s">
        <v>3475</v>
      </c>
      <c r="F1044" s="9"/>
      <c r="G1044" s="10"/>
      <c r="H1044" s="11">
        <v>20</v>
      </c>
      <c r="I1044" s="10"/>
      <c r="J1044" s="11">
        <v>57</v>
      </c>
      <c r="K1044" s="12"/>
      <c r="L1044" s="3">
        <v>3</v>
      </c>
      <c r="M1044" s="13">
        <v>145.74666666666667</v>
      </c>
      <c r="N1044" s="19"/>
      <c r="O1044" s="10">
        <f t="shared" si="54"/>
        <v>0</v>
      </c>
      <c r="P1044" s="29">
        <f>0.3*N1044</f>
        <v>0</v>
      </c>
      <c r="Q1044" s="21">
        <f>0.00039*N1044</f>
        <v>0</v>
      </c>
      <c r="R1044" s="22" t="s">
        <v>3476</v>
      </c>
      <c r="S1044" s="4"/>
    </row>
    <row r="1045" spans="2:19" ht="96.3" customHeight="1" outlineLevel="4" x14ac:dyDescent="0.2">
      <c r="B1045" s="3">
        <v>816</v>
      </c>
      <c r="C1045" s="4" t="s">
        <v>3477</v>
      </c>
      <c r="D1045" s="4" t="s">
        <v>3478</v>
      </c>
      <c r="E1045" s="5" t="s">
        <v>3479</v>
      </c>
      <c r="F1045" s="9"/>
      <c r="G1045" s="10"/>
      <c r="H1045" s="11">
        <v>20</v>
      </c>
      <c r="I1045" s="10"/>
      <c r="J1045" s="11">
        <v>69</v>
      </c>
      <c r="K1045" s="12"/>
      <c r="L1045" s="3">
        <v>3</v>
      </c>
      <c r="M1045" s="13">
        <v>145.74666666666667</v>
      </c>
      <c r="N1045" s="19"/>
      <c r="O1045" s="10">
        <f t="shared" si="54"/>
        <v>0</v>
      </c>
      <c r="P1045" s="20">
        <f>0.306*N1045</f>
        <v>0</v>
      </c>
      <c r="Q1045" s="21">
        <f>0.00044*N1045</f>
        <v>0</v>
      </c>
      <c r="R1045" s="22" t="s">
        <v>3480</v>
      </c>
      <c r="S1045" s="4"/>
    </row>
    <row r="1046" spans="2:19" ht="12" customHeight="1" outlineLevel="2" x14ac:dyDescent="0.2">
      <c r="B1046" s="35" t="s">
        <v>3481</v>
      </c>
      <c r="C1046" s="35"/>
      <c r="D1046" s="35"/>
    </row>
    <row r="1047" spans="2:19" ht="12" customHeight="1" outlineLevel="3" collapsed="1" x14ac:dyDescent="0.2">
      <c r="B1047" s="36" t="s">
        <v>3482</v>
      </c>
      <c r="C1047" s="36"/>
      <c r="D1047" s="36"/>
    </row>
    <row r="1048" spans="2:19" ht="96.3" customHeight="1" outlineLevel="4" x14ac:dyDescent="0.2">
      <c r="B1048" s="3">
        <v>817</v>
      </c>
      <c r="C1048" s="4" t="s">
        <v>3483</v>
      </c>
      <c r="D1048" s="4" t="s">
        <v>3484</v>
      </c>
      <c r="E1048" s="5" t="s">
        <v>3485</v>
      </c>
      <c r="F1048" s="9"/>
      <c r="G1048" s="10"/>
      <c r="H1048" s="11">
        <v>30</v>
      </c>
      <c r="I1048" s="11">
        <v>10</v>
      </c>
      <c r="J1048" s="10" t="s">
        <v>27</v>
      </c>
      <c r="K1048" s="12"/>
      <c r="L1048" s="3">
        <v>5</v>
      </c>
      <c r="M1048" s="13">
        <v>78.853333333333339</v>
      </c>
      <c r="N1048" s="19"/>
      <c r="O1048" s="10">
        <f>M1048*N1048</f>
        <v>0</v>
      </c>
      <c r="P1048" s="20">
        <f>0.155*N1048</f>
        <v>0</v>
      </c>
      <c r="Q1048" s="21">
        <f>0.00046*N1048</f>
        <v>0</v>
      </c>
      <c r="R1048" s="22" t="s">
        <v>3486</v>
      </c>
      <c r="S1048" s="4"/>
    </row>
    <row r="1049" spans="2:19" ht="96.3" customHeight="1" outlineLevel="4" x14ac:dyDescent="0.2">
      <c r="B1049" s="3">
        <v>818</v>
      </c>
      <c r="C1049" s="4" t="s">
        <v>3487</v>
      </c>
      <c r="D1049" s="4" t="s">
        <v>3488</v>
      </c>
      <c r="E1049" s="5" t="s">
        <v>3489</v>
      </c>
      <c r="F1049" s="9"/>
      <c r="G1049" s="10"/>
      <c r="H1049" s="11">
        <v>30</v>
      </c>
      <c r="I1049" s="11">
        <v>10</v>
      </c>
      <c r="J1049" s="11">
        <v>221</v>
      </c>
      <c r="K1049" s="12"/>
      <c r="L1049" s="3">
        <v>5</v>
      </c>
      <c r="M1049" s="13">
        <v>78.853333333333339</v>
      </c>
      <c r="N1049" s="19"/>
      <c r="O1049" s="10">
        <f>M1049*N1049</f>
        <v>0</v>
      </c>
      <c r="P1049" s="20">
        <f>0.154*N1049</f>
        <v>0</v>
      </c>
      <c r="Q1049" s="21">
        <f>0.00029*N1049</f>
        <v>0</v>
      </c>
      <c r="R1049" s="22" t="s">
        <v>3490</v>
      </c>
      <c r="S1049" s="4"/>
    </row>
    <row r="1050" spans="2:19" ht="96.3" customHeight="1" outlineLevel="4" x14ac:dyDescent="0.2">
      <c r="B1050" s="3">
        <v>819</v>
      </c>
      <c r="C1050" s="4" t="s">
        <v>3491</v>
      </c>
      <c r="D1050" s="4" t="s">
        <v>3492</v>
      </c>
      <c r="E1050" s="5" t="s">
        <v>3493</v>
      </c>
      <c r="F1050" s="9"/>
      <c r="G1050" s="10"/>
      <c r="H1050" s="11">
        <v>30</v>
      </c>
      <c r="I1050" s="11">
        <v>10</v>
      </c>
      <c r="J1050" s="11">
        <v>222</v>
      </c>
      <c r="K1050" s="12"/>
      <c r="L1050" s="3">
        <v>5</v>
      </c>
      <c r="M1050" s="13">
        <v>78.853333333333339</v>
      </c>
      <c r="N1050" s="19"/>
      <c r="O1050" s="10">
        <f>M1050*N1050</f>
        <v>0</v>
      </c>
      <c r="P1050" s="20">
        <f>0.158*N1050</f>
        <v>0</v>
      </c>
      <c r="Q1050" s="21">
        <f>0.00028*N1050</f>
        <v>0</v>
      </c>
      <c r="R1050" s="22" t="s">
        <v>3494</v>
      </c>
      <c r="S1050" s="4"/>
    </row>
    <row r="1051" spans="2:19" ht="12" customHeight="1" outlineLevel="3" collapsed="1" x14ac:dyDescent="0.2">
      <c r="B1051" s="36" t="s">
        <v>3495</v>
      </c>
      <c r="C1051" s="36"/>
      <c r="D1051" s="36"/>
    </row>
    <row r="1052" spans="2:19" ht="96.3" customHeight="1" outlineLevel="4" x14ac:dyDescent="0.2">
      <c r="B1052" s="3">
        <v>820</v>
      </c>
      <c r="C1052" s="4" t="s">
        <v>3496</v>
      </c>
      <c r="D1052" s="4" t="s">
        <v>3497</v>
      </c>
      <c r="E1052" s="5" t="s">
        <v>3498</v>
      </c>
      <c r="F1052" s="9"/>
      <c r="G1052" s="10"/>
      <c r="H1052" s="11">
        <v>60</v>
      </c>
      <c r="I1052" s="11">
        <v>20</v>
      </c>
      <c r="J1052" s="10" t="s">
        <v>27</v>
      </c>
      <c r="K1052" s="12"/>
      <c r="L1052" s="3">
        <v>4</v>
      </c>
      <c r="M1052" s="13">
        <v>83.56</v>
      </c>
      <c r="N1052" s="19"/>
      <c r="O1052" s="10">
        <f>M1052*N1052</f>
        <v>0</v>
      </c>
      <c r="P1052" s="20">
        <f>0.189*N1052</f>
        <v>0</v>
      </c>
      <c r="Q1052" s="21">
        <f>0.00042*N1052</f>
        <v>0</v>
      </c>
      <c r="R1052" s="22" t="s">
        <v>3499</v>
      </c>
      <c r="S1052" s="4"/>
    </row>
    <row r="1053" spans="2:19" ht="96.3" customHeight="1" outlineLevel="4" x14ac:dyDescent="0.2">
      <c r="B1053" s="3">
        <v>821</v>
      </c>
      <c r="C1053" s="4" t="s">
        <v>3500</v>
      </c>
      <c r="D1053" s="4" t="s">
        <v>3501</v>
      </c>
      <c r="E1053" s="5" t="s">
        <v>3502</v>
      </c>
      <c r="F1053" s="9"/>
      <c r="G1053" s="10"/>
      <c r="H1053" s="11">
        <v>60</v>
      </c>
      <c r="I1053" s="11">
        <v>20</v>
      </c>
      <c r="J1053" s="11">
        <v>5</v>
      </c>
      <c r="K1053" s="12"/>
      <c r="L1053" s="3">
        <v>4</v>
      </c>
      <c r="M1053" s="13">
        <v>83.56</v>
      </c>
      <c r="N1053" s="19"/>
      <c r="O1053" s="10">
        <f>M1053*N1053</f>
        <v>0</v>
      </c>
      <c r="P1053" s="20">
        <f>0.187*N1053</f>
        <v>0</v>
      </c>
      <c r="Q1053" s="21">
        <f>0.00032*N1053</f>
        <v>0</v>
      </c>
      <c r="R1053" s="22" t="s">
        <v>3503</v>
      </c>
      <c r="S1053" s="4"/>
    </row>
    <row r="1054" spans="2:19" ht="12" customHeight="1" outlineLevel="3" collapsed="1" x14ac:dyDescent="0.2">
      <c r="B1054" s="36" t="s">
        <v>3504</v>
      </c>
      <c r="C1054" s="36"/>
      <c r="D1054" s="36"/>
    </row>
    <row r="1055" spans="2:19" ht="96.3" customHeight="1" outlineLevel="4" x14ac:dyDescent="0.2">
      <c r="B1055" s="3">
        <v>822</v>
      </c>
      <c r="C1055" s="4" t="s">
        <v>3505</v>
      </c>
      <c r="D1055" s="4" t="s">
        <v>3506</v>
      </c>
      <c r="E1055" s="5" t="s">
        <v>3507</v>
      </c>
      <c r="F1055" s="9"/>
      <c r="G1055" s="10"/>
      <c r="H1055" s="11">
        <v>60</v>
      </c>
      <c r="I1055" s="11">
        <v>10</v>
      </c>
      <c r="J1055" s="10" t="s">
        <v>27</v>
      </c>
      <c r="K1055" s="12"/>
      <c r="L1055" s="3">
        <v>6</v>
      </c>
      <c r="M1055" s="13">
        <v>61.613333333333337</v>
      </c>
      <c r="N1055" s="19"/>
      <c r="O1055" s="10">
        <f>M1055*N1055</f>
        <v>0</v>
      </c>
      <c r="P1055" s="26">
        <f>0.11*N1055</f>
        <v>0</v>
      </c>
      <c r="Q1055" s="21">
        <f>0.00028*N1055</f>
        <v>0</v>
      </c>
      <c r="R1055" s="22" t="s">
        <v>3508</v>
      </c>
      <c r="S1055" s="4"/>
    </row>
    <row r="1056" spans="2:19" ht="96.3" customHeight="1" outlineLevel="4" x14ac:dyDescent="0.2">
      <c r="B1056" s="3">
        <v>823</v>
      </c>
      <c r="C1056" s="4" t="s">
        <v>3509</v>
      </c>
      <c r="D1056" s="4" t="s">
        <v>3510</v>
      </c>
      <c r="E1056" s="5" t="s">
        <v>3511</v>
      </c>
      <c r="F1056" s="9"/>
      <c r="G1056" s="10"/>
      <c r="H1056" s="11">
        <v>60</v>
      </c>
      <c r="I1056" s="11">
        <v>10</v>
      </c>
      <c r="J1056" s="11">
        <v>353</v>
      </c>
      <c r="K1056" s="12"/>
      <c r="L1056" s="3">
        <v>6</v>
      </c>
      <c r="M1056" s="13">
        <v>61.613333333333337</v>
      </c>
      <c r="N1056" s="19"/>
      <c r="O1056" s="10">
        <f>M1056*N1056</f>
        <v>0</v>
      </c>
      <c r="P1056" s="20">
        <f>0.098*N1056</f>
        <v>0</v>
      </c>
      <c r="Q1056" s="21">
        <f>0.00034*N1056</f>
        <v>0</v>
      </c>
      <c r="R1056" s="22" t="s">
        <v>3512</v>
      </c>
      <c r="S1056" s="4"/>
    </row>
    <row r="1057" spans="2:19" ht="96.3" customHeight="1" outlineLevel="4" x14ac:dyDescent="0.2">
      <c r="B1057" s="3">
        <v>824</v>
      </c>
      <c r="C1057" s="4" t="s">
        <v>3513</v>
      </c>
      <c r="D1057" s="4" t="s">
        <v>3514</v>
      </c>
      <c r="E1057" s="5" t="s">
        <v>3515</v>
      </c>
      <c r="F1057" s="9"/>
      <c r="G1057" s="10"/>
      <c r="H1057" s="11">
        <v>60</v>
      </c>
      <c r="I1057" s="11">
        <v>10</v>
      </c>
      <c r="J1057" s="10" t="s">
        <v>27</v>
      </c>
      <c r="K1057" s="12"/>
      <c r="L1057" s="3">
        <v>6</v>
      </c>
      <c r="M1057" s="13">
        <v>61.613333333333337</v>
      </c>
      <c r="N1057" s="19"/>
      <c r="O1057" s="10">
        <f>M1057*N1057</f>
        <v>0</v>
      </c>
      <c r="P1057" s="20">
        <f>0.099*N1057</f>
        <v>0</v>
      </c>
      <c r="Q1057" s="21">
        <f>0.00026*N1057</f>
        <v>0</v>
      </c>
      <c r="R1057" s="22" t="s">
        <v>3516</v>
      </c>
      <c r="S1057" s="4"/>
    </row>
    <row r="1058" spans="2:19" ht="96.3" customHeight="1" outlineLevel="4" x14ac:dyDescent="0.2">
      <c r="B1058" s="3">
        <v>825</v>
      </c>
      <c r="C1058" s="4" t="s">
        <v>3517</v>
      </c>
      <c r="D1058" s="4" t="s">
        <v>3518</v>
      </c>
      <c r="E1058" s="5" t="s">
        <v>3519</v>
      </c>
      <c r="F1058" s="9"/>
      <c r="G1058" s="10"/>
      <c r="H1058" s="11">
        <v>60</v>
      </c>
      <c r="I1058" s="11">
        <v>10</v>
      </c>
      <c r="J1058" s="10" t="s">
        <v>27</v>
      </c>
      <c r="K1058" s="12"/>
      <c r="L1058" s="3">
        <v>6</v>
      </c>
      <c r="M1058" s="13">
        <v>61.613333333333337</v>
      </c>
      <c r="N1058" s="19"/>
      <c r="O1058" s="10">
        <f>M1058*N1058</f>
        <v>0</v>
      </c>
      <c r="P1058" s="20">
        <f>0.097*N1058</f>
        <v>0</v>
      </c>
      <c r="Q1058" s="21">
        <f>0.00041*N1058</f>
        <v>0</v>
      </c>
      <c r="R1058" s="22" t="s">
        <v>3520</v>
      </c>
      <c r="S1058" s="4"/>
    </row>
    <row r="1059" spans="2:19" ht="12" customHeight="1" outlineLevel="2" x14ac:dyDescent="0.2">
      <c r="B1059" s="35" t="s">
        <v>3521</v>
      </c>
      <c r="C1059" s="35"/>
      <c r="D1059" s="35"/>
    </row>
    <row r="1060" spans="2:19" ht="12" customHeight="1" outlineLevel="3" collapsed="1" x14ac:dyDescent="0.2">
      <c r="B1060" s="36" t="s">
        <v>3522</v>
      </c>
      <c r="C1060" s="36"/>
      <c r="D1060" s="36"/>
    </row>
    <row r="1061" spans="2:19" ht="96.3" customHeight="1" outlineLevel="4" x14ac:dyDescent="0.2">
      <c r="B1061" s="3">
        <v>826</v>
      </c>
      <c r="C1061" s="4" t="s">
        <v>3523</v>
      </c>
      <c r="D1061" s="4" t="s">
        <v>3524</v>
      </c>
      <c r="E1061" s="5" t="s">
        <v>3525</v>
      </c>
      <c r="F1061" s="9"/>
      <c r="G1061" s="10"/>
      <c r="H1061" s="11">
        <v>40</v>
      </c>
      <c r="I1061" s="10"/>
      <c r="J1061" s="11">
        <v>22</v>
      </c>
      <c r="K1061" s="12"/>
      <c r="L1061" s="3">
        <v>3</v>
      </c>
      <c r="M1061" s="13">
        <v>148.44</v>
      </c>
      <c r="N1061" s="19"/>
      <c r="O1061" s="10">
        <f t="shared" ref="O1061:O1068" si="55">M1061*N1061</f>
        <v>0</v>
      </c>
      <c r="P1061" s="20">
        <f>0.138*N1061</f>
        <v>0</v>
      </c>
      <c r="Q1061" s="21">
        <f>0.00023*N1061</f>
        <v>0</v>
      </c>
      <c r="R1061" s="22" t="s">
        <v>3526</v>
      </c>
      <c r="S1061" s="4"/>
    </row>
    <row r="1062" spans="2:19" ht="96.3" customHeight="1" outlineLevel="4" x14ac:dyDescent="0.2">
      <c r="B1062" s="3">
        <v>827</v>
      </c>
      <c r="C1062" s="4" t="s">
        <v>3527</v>
      </c>
      <c r="D1062" s="4" t="s">
        <v>3528</v>
      </c>
      <c r="E1062" s="5" t="s">
        <v>3529</v>
      </c>
      <c r="F1062" s="9"/>
      <c r="G1062" s="10"/>
      <c r="H1062" s="11">
        <v>40</v>
      </c>
      <c r="I1062" s="10"/>
      <c r="J1062" s="11">
        <v>5</v>
      </c>
      <c r="K1062" s="12"/>
      <c r="L1062" s="3">
        <v>3</v>
      </c>
      <c r="M1062" s="13">
        <v>148.44</v>
      </c>
      <c r="N1062" s="19"/>
      <c r="O1062" s="10">
        <f t="shared" si="55"/>
        <v>0</v>
      </c>
      <c r="P1062" s="20">
        <f>0.135*N1062</f>
        <v>0</v>
      </c>
      <c r="Q1062" s="21">
        <f>0.00035*N1062</f>
        <v>0</v>
      </c>
      <c r="R1062" s="22" t="s">
        <v>3530</v>
      </c>
      <c r="S1062" s="4"/>
    </row>
    <row r="1063" spans="2:19" ht="96.3" customHeight="1" outlineLevel="4" x14ac:dyDescent="0.2">
      <c r="B1063" s="3">
        <v>828</v>
      </c>
      <c r="C1063" s="4" t="s">
        <v>3531</v>
      </c>
      <c r="D1063" s="4" t="s">
        <v>3532</v>
      </c>
      <c r="E1063" s="5" t="s">
        <v>3533</v>
      </c>
      <c r="F1063" s="9"/>
      <c r="G1063" s="10"/>
      <c r="H1063" s="11">
        <v>40</v>
      </c>
      <c r="I1063" s="10"/>
      <c r="J1063" s="11">
        <v>285</v>
      </c>
      <c r="K1063" s="12"/>
      <c r="L1063" s="3">
        <v>3</v>
      </c>
      <c r="M1063" s="13">
        <v>148.44</v>
      </c>
      <c r="N1063" s="19"/>
      <c r="O1063" s="10">
        <f t="shared" si="55"/>
        <v>0</v>
      </c>
      <c r="P1063" s="20">
        <f>0.135*N1063</f>
        <v>0</v>
      </c>
      <c r="Q1063" s="21">
        <f>0.00023*N1063</f>
        <v>0</v>
      </c>
      <c r="R1063" s="22" t="s">
        <v>3534</v>
      </c>
      <c r="S1063" s="4"/>
    </row>
    <row r="1064" spans="2:19" ht="96.3" customHeight="1" outlineLevel="4" x14ac:dyDescent="0.2">
      <c r="B1064" s="3">
        <v>829</v>
      </c>
      <c r="C1064" s="4" t="s">
        <v>3535</v>
      </c>
      <c r="D1064" s="4" t="s">
        <v>3536</v>
      </c>
      <c r="E1064" s="5" t="s">
        <v>3537</v>
      </c>
      <c r="F1064" s="9"/>
      <c r="G1064" s="10"/>
      <c r="H1064" s="11">
        <v>40</v>
      </c>
      <c r="I1064" s="10"/>
      <c r="J1064" s="10" t="s">
        <v>27</v>
      </c>
      <c r="K1064" s="12"/>
      <c r="L1064" s="3">
        <v>3</v>
      </c>
      <c r="M1064" s="13">
        <v>148.44</v>
      </c>
      <c r="N1064" s="19"/>
      <c r="O1064" s="10">
        <f t="shared" si="55"/>
        <v>0</v>
      </c>
      <c r="P1064" s="20">
        <f>0.133*N1064</f>
        <v>0</v>
      </c>
      <c r="Q1064" s="21">
        <f>0.00031*N1064</f>
        <v>0</v>
      </c>
      <c r="R1064" s="22" t="s">
        <v>3538</v>
      </c>
      <c r="S1064" s="4"/>
    </row>
    <row r="1065" spans="2:19" ht="96.3" customHeight="1" outlineLevel="4" x14ac:dyDescent="0.2">
      <c r="B1065" s="3">
        <v>830</v>
      </c>
      <c r="C1065" s="4" t="s">
        <v>3539</v>
      </c>
      <c r="D1065" s="4" t="s">
        <v>3540</v>
      </c>
      <c r="E1065" s="5" t="s">
        <v>3541</v>
      </c>
      <c r="F1065" s="9"/>
      <c r="G1065" s="10"/>
      <c r="H1065" s="11">
        <v>40</v>
      </c>
      <c r="I1065" s="10"/>
      <c r="J1065" s="10" t="s">
        <v>27</v>
      </c>
      <c r="K1065" s="12"/>
      <c r="L1065" s="3">
        <v>3</v>
      </c>
      <c r="M1065" s="13">
        <v>148.44</v>
      </c>
      <c r="N1065" s="19"/>
      <c r="O1065" s="10">
        <f t="shared" si="55"/>
        <v>0</v>
      </c>
      <c r="P1065" s="20">
        <f>0.136*N1065</f>
        <v>0</v>
      </c>
      <c r="Q1065" s="21">
        <f>0.00023*N1065</f>
        <v>0</v>
      </c>
      <c r="R1065" s="22" t="s">
        <v>3542</v>
      </c>
      <c r="S1065" s="4"/>
    </row>
    <row r="1066" spans="2:19" ht="96.3" customHeight="1" outlineLevel="4" x14ac:dyDescent="0.2">
      <c r="B1066" s="3">
        <v>831</v>
      </c>
      <c r="C1066" s="4" t="s">
        <v>3543</v>
      </c>
      <c r="D1066" s="4" t="s">
        <v>3544</v>
      </c>
      <c r="E1066" s="5" t="s">
        <v>3545</v>
      </c>
      <c r="F1066" s="9"/>
      <c r="G1066" s="10"/>
      <c r="H1066" s="11">
        <v>40</v>
      </c>
      <c r="I1066" s="10"/>
      <c r="J1066" s="10" t="s">
        <v>27</v>
      </c>
      <c r="K1066" s="12"/>
      <c r="L1066" s="3">
        <v>3</v>
      </c>
      <c r="M1066" s="13">
        <v>148.44</v>
      </c>
      <c r="N1066" s="19"/>
      <c r="O1066" s="10">
        <f t="shared" si="55"/>
        <v>0</v>
      </c>
      <c r="P1066" s="20">
        <f>0.135*N1066</f>
        <v>0</v>
      </c>
      <c r="Q1066" s="21">
        <f>0.00023*N1066</f>
        <v>0</v>
      </c>
      <c r="R1066" s="22" t="s">
        <v>3546</v>
      </c>
      <c r="S1066" s="4"/>
    </row>
    <row r="1067" spans="2:19" ht="96.3" customHeight="1" outlineLevel="4" x14ac:dyDescent="0.2">
      <c r="B1067" s="3">
        <v>832</v>
      </c>
      <c r="C1067" s="4" t="s">
        <v>3547</v>
      </c>
      <c r="D1067" s="4" t="s">
        <v>3548</v>
      </c>
      <c r="E1067" s="5" t="s">
        <v>3549</v>
      </c>
      <c r="F1067" s="9"/>
      <c r="G1067" s="10"/>
      <c r="H1067" s="11">
        <v>40</v>
      </c>
      <c r="I1067" s="10"/>
      <c r="J1067" s="10" t="s">
        <v>27</v>
      </c>
      <c r="K1067" s="12"/>
      <c r="L1067" s="3">
        <v>3</v>
      </c>
      <c r="M1067" s="13">
        <v>148.44</v>
      </c>
      <c r="N1067" s="19"/>
      <c r="O1067" s="10">
        <f t="shared" si="55"/>
        <v>0</v>
      </c>
      <c r="P1067" s="20">
        <f>0.138*N1067</f>
        <v>0</v>
      </c>
      <c r="Q1067" s="21">
        <f>0.00027*N1067</f>
        <v>0</v>
      </c>
      <c r="R1067" s="22" t="s">
        <v>3550</v>
      </c>
      <c r="S1067" s="4"/>
    </row>
    <row r="1068" spans="2:19" ht="96.3" customHeight="1" outlineLevel="4" x14ac:dyDescent="0.2">
      <c r="B1068" s="3">
        <v>833</v>
      </c>
      <c r="C1068" s="4" t="s">
        <v>3551</v>
      </c>
      <c r="D1068" s="4" t="s">
        <v>3552</v>
      </c>
      <c r="E1068" s="5" t="s">
        <v>3553</v>
      </c>
      <c r="F1068" s="9"/>
      <c r="G1068" s="10"/>
      <c r="H1068" s="11">
        <v>40</v>
      </c>
      <c r="I1068" s="10"/>
      <c r="J1068" s="10" t="s">
        <v>27</v>
      </c>
      <c r="K1068" s="12"/>
      <c r="L1068" s="3">
        <v>3</v>
      </c>
      <c r="M1068" s="13">
        <v>148.44</v>
      </c>
      <c r="N1068" s="19"/>
      <c r="O1068" s="10">
        <f t="shared" si="55"/>
        <v>0</v>
      </c>
      <c r="P1068" s="20">
        <f>0.141*N1068</f>
        <v>0</v>
      </c>
      <c r="Q1068" s="21">
        <f>0.00016*N1068</f>
        <v>0</v>
      </c>
      <c r="R1068" s="22" t="s">
        <v>3554</v>
      </c>
      <c r="S1068" s="4"/>
    </row>
    <row r="1069" spans="2:19" ht="12" customHeight="1" outlineLevel="3" collapsed="1" x14ac:dyDescent="0.2">
      <c r="B1069" s="36" t="s">
        <v>3555</v>
      </c>
      <c r="C1069" s="36"/>
      <c r="D1069" s="36"/>
    </row>
    <row r="1070" spans="2:19" ht="96.3" customHeight="1" outlineLevel="4" x14ac:dyDescent="0.2">
      <c r="B1070" s="3">
        <v>834</v>
      </c>
      <c r="C1070" s="4" t="s">
        <v>3556</v>
      </c>
      <c r="D1070" s="4" t="s">
        <v>3557</v>
      </c>
      <c r="E1070" s="5" t="s">
        <v>3558</v>
      </c>
      <c r="F1070" s="9"/>
      <c r="G1070" s="10"/>
      <c r="H1070" s="11">
        <v>120</v>
      </c>
      <c r="I1070" s="10"/>
      <c r="J1070" s="10" t="s">
        <v>27</v>
      </c>
      <c r="K1070" s="12"/>
      <c r="L1070" s="3">
        <v>3</v>
      </c>
      <c r="M1070" s="13">
        <v>86.68</v>
      </c>
      <c r="N1070" s="19"/>
      <c r="O1070" s="10">
        <f t="shared" ref="O1070:O1079" si="56">M1070*N1070</f>
        <v>0</v>
      </c>
      <c r="P1070" s="20">
        <f>0.054*N1070</f>
        <v>0</v>
      </c>
      <c r="Q1070" s="21">
        <f>0.00004*N1070</f>
        <v>0</v>
      </c>
      <c r="R1070" s="22" t="s">
        <v>3559</v>
      </c>
      <c r="S1070" s="4"/>
    </row>
    <row r="1071" spans="2:19" ht="96.3" customHeight="1" outlineLevel="4" x14ac:dyDescent="0.2">
      <c r="B1071" s="3">
        <v>835</v>
      </c>
      <c r="C1071" s="4" t="s">
        <v>3560</v>
      </c>
      <c r="D1071" s="4" t="s">
        <v>3561</v>
      </c>
      <c r="E1071" s="5" t="s">
        <v>3562</v>
      </c>
      <c r="F1071" s="9"/>
      <c r="G1071" s="10"/>
      <c r="H1071" s="11">
        <v>120</v>
      </c>
      <c r="I1071" s="10"/>
      <c r="J1071" s="10" t="s">
        <v>27</v>
      </c>
      <c r="K1071" s="12"/>
      <c r="L1071" s="3">
        <v>3</v>
      </c>
      <c r="M1071" s="13">
        <v>86.68</v>
      </c>
      <c r="N1071" s="19"/>
      <c r="O1071" s="10">
        <f t="shared" si="56"/>
        <v>0</v>
      </c>
      <c r="P1071" s="20">
        <f>0.057*N1071</f>
        <v>0</v>
      </c>
      <c r="Q1071" s="27">
        <f>0.0001*N1071</f>
        <v>0</v>
      </c>
      <c r="R1071" s="22" t="s">
        <v>3563</v>
      </c>
      <c r="S1071" s="4"/>
    </row>
    <row r="1072" spans="2:19" ht="96.3" customHeight="1" outlineLevel="4" x14ac:dyDescent="0.2">
      <c r="B1072" s="3">
        <v>836</v>
      </c>
      <c r="C1072" s="4" t="s">
        <v>3564</v>
      </c>
      <c r="D1072" s="4" t="s">
        <v>3565</v>
      </c>
      <c r="E1072" s="5" t="s">
        <v>3566</v>
      </c>
      <c r="F1072" s="9"/>
      <c r="G1072" s="30">
        <v>12000</v>
      </c>
      <c r="H1072" s="11">
        <v>120</v>
      </c>
      <c r="I1072" s="10"/>
      <c r="J1072" s="11">
        <v>27</v>
      </c>
      <c r="K1072" s="12"/>
      <c r="L1072" s="3">
        <v>3</v>
      </c>
      <c r="M1072" s="13">
        <v>86.68</v>
      </c>
      <c r="N1072" s="19"/>
      <c r="O1072" s="10">
        <f t="shared" si="56"/>
        <v>0</v>
      </c>
      <c r="P1072" s="26">
        <f>0.06*N1072</f>
        <v>0</v>
      </c>
      <c r="Q1072" s="21">
        <f>0.00002*N1072</f>
        <v>0</v>
      </c>
      <c r="R1072" s="22" t="s">
        <v>3567</v>
      </c>
      <c r="S1072" s="4"/>
    </row>
    <row r="1073" spans="2:19" ht="96.3" customHeight="1" outlineLevel="4" x14ac:dyDescent="0.2">
      <c r="B1073" s="3">
        <v>837</v>
      </c>
      <c r="C1073" s="4" t="s">
        <v>3568</v>
      </c>
      <c r="D1073" s="4" t="s">
        <v>3569</v>
      </c>
      <c r="E1073" s="5" t="s">
        <v>3570</v>
      </c>
      <c r="F1073" s="9"/>
      <c r="G1073" s="30">
        <v>12000</v>
      </c>
      <c r="H1073" s="11">
        <v>120</v>
      </c>
      <c r="I1073" s="10"/>
      <c r="J1073" s="11">
        <v>43</v>
      </c>
      <c r="K1073" s="12"/>
      <c r="L1073" s="3">
        <v>3</v>
      </c>
      <c r="M1073" s="13">
        <v>86.68</v>
      </c>
      <c r="N1073" s="19"/>
      <c r="O1073" s="10">
        <f t="shared" si="56"/>
        <v>0</v>
      </c>
      <c r="P1073" s="26">
        <f>0.06*N1073</f>
        <v>0</v>
      </c>
      <c r="Q1073" s="21">
        <f>0.00002*N1073</f>
        <v>0</v>
      </c>
      <c r="R1073" s="22" t="s">
        <v>3571</v>
      </c>
      <c r="S1073" s="4"/>
    </row>
    <row r="1074" spans="2:19" ht="96.3" customHeight="1" outlineLevel="4" x14ac:dyDescent="0.2">
      <c r="B1074" s="3">
        <v>838</v>
      </c>
      <c r="C1074" s="4" t="s">
        <v>3572</v>
      </c>
      <c r="D1074" s="4" t="s">
        <v>3573</v>
      </c>
      <c r="E1074" s="5" t="s">
        <v>3574</v>
      </c>
      <c r="F1074" s="9"/>
      <c r="G1074" s="10"/>
      <c r="H1074" s="11">
        <v>120</v>
      </c>
      <c r="I1074" s="10"/>
      <c r="J1074" s="10" t="s">
        <v>27</v>
      </c>
      <c r="K1074" s="12"/>
      <c r="L1074" s="3">
        <v>3</v>
      </c>
      <c r="M1074" s="13">
        <v>86.68</v>
      </c>
      <c r="N1074" s="19"/>
      <c r="O1074" s="10">
        <f t="shared" si="56"/>
        <v>0</v>
      </c>
      <c r="P1074" s="20">
        <f>0.056*N1074</f>
        <v>0</v>
      </c>
      <c r="Q1074" s="21">
        <f>0.00007*N1074</f>
        <v>0</v>
      </c>
      <c r="R1074" s="22" t="s">
        <v>3575</v>
      </c>
      <c r="S1074" s="4"/>
    </row>
    <row r="1075" spans="2:19" ht="96.3" customHeight="1" outlineLevel="4" x14ac:dyDescent="0.2">
      <c r="B1075" s="3">
        <v>839</v>
      </c>
      <c r="C1075" s="4" t="s">
        <v>3576</v>
      </c>
      <c r="D1075" s="4" t="s">
        <v>3577</v>
      </c>
      <c r="E1075" s="5" t="s">
        <v>3578</v>
      </c>
      <c r="F1075" s="9"/>
      <c r="G1075" s="30">
        <v>12000</v>
      </c>
      <c r="H1075" s="11">
        <v>120</v>
      </c>
      <c r="I1075" s="10"/>
      <c r="J1075" s="10" t="s">
        <v>27</v>
      </c>
      <c r="K1075" s="12"/>
      <c r="L1075" s="3">
        <v>3</v>
      </c>
      <c r="M1075" s="13">
        <v>86.68</v>
      </c>
      <c r="N1075" s="19"/>
      <c r="O1075" s="10">
        <f t="shared" si="56"/>
        <v>0</v>
      </c>
      <c r="P1075" s="20">
        <f>0.057*N1075</f>
        <v>0</v>
      </c>
      <c r="Q1075" s="21">
        <f>0.00004*N1075</f>
        <v>0</v>
      </c>
      <c r="R1075" s="22" t="s">
        <v>3579</v>
      </c>
      <c r="S1075" s="4"/>
    </row>
    <row r="1076" spans="2:19" ht="96.3" customHeight="1" outlineLevel="4" x14ac:dyDescent="0.2">
      <c r="B1076" s="3">
        <v>840</v>
      </c>
      <c r="C1076" s="4" t="s">
        <v>3580</v>
      </c>
      <c r="D1076" s="4" t="s">
        <v>3581</v>
      </c>
      <c r="E1076" s="5" t="s">
        <v>3582</v>
      </c>
      <c r="F1076" s="9"/>
      <c r="G1076" s="10"/>
      <c r="H1076" s="11">
        <v>120</v>
      </c>
      <c r="I1076" s="10"/>
      <c r="J1076" s="11">
        <v>3</v>
      </c>
      <c r="K1076" s="12"/>
      <c r="L1076" s="3">
        <v>3</v>
      </c>
      <c r="M1076" s="13">
        <v>86.68</v>
      </c>
      <c r="N1076" s="19"/>
      <c r="O1076" s="10">
        <f t="shared" si="56"/>
        <v>0</v>
      </c>
      <c r="P1076" s="26">
        <f>0.06*N1076</f>
        <v>0</v>
      </c>
      <c r="Q1076" s="21">
        <f>0.00002*N1076</f>
        <v>0</v>
      </c>
      <c r="R1076" s="22" t="s">
        <v>3583</v>
      </c>
      <c r="S1076" s="4"/>
    </row>
    <row r="1077" spans="2:19" ht="96.3" customHeight="1" outlineLevel="4" x14ac:dyDescent="0.2">
      <c r="B1077" s="3">
        <v>841</v>
      </c>
      <c r="C1077" s="4" t="s">
        <v>3584</v>
      </c>
      <c r="D1077" s="4" t="s">
        <v>3585</v>
      </c>
      <c r="E1077" s="5" t="s">
        <v>3586</v>
      </c>
      <c r="F1077" s="9"/>
      <c r="G1077" s="30">
        <v>12000</v>
      </c>
      <c r="H1077" s="11">
        <v>120</v>
      </c>
      <c r="I1077" s="10"/>
      <c r="J1077" s="11">
        <v>66</v>
      </c>
      <c r="K1077" s="12"/>
      <c r="L1077" s="3">
        <v>3</v>
      </c>
      <c r="M1077" s="13">
        <v>86.68</v>
      </c>
      <c r="N1077" s="19"/>
      <c r="O1077" s="10">
        <f t="shared" si="56"/>
        <v>0</v>
      </c>
      <c r="P1077" s="26">
        <f>0.06*N1077</f>
        <v>0</v>
      </c>
      <c r="Q1077" s="21">
        <f>0.00002*N1077</f>
        <v>0</v>
      </c>
      <c r="R1077" s="22" t="s">
        <v>3587</v>
      </c>
      <c r="S1077" s="4"/>
    </row>
    <row r="1078" spans="2:19" ht="96.3" customHeight="1" outlineLevel="4" x14ac:dyDescent="0.2">
      <c r="B1078" s="3">
        <v>842</v>
      </c>
      <c r="C1078" s="4" t="s">
        <v>3588</v>
      </c>
      <c r="D1078" s="4" t="s">
        <v>3589</v>
      </c>
      <c r="E1078" s="5" t="s">
        <v>3590</v>
      </c>
      <c r="F1078" s="9"/>
      <c r="G1078" s="10"/>
      <c r="H1078" s="11">
        <v>120</v>
      </c>
      <c r="I1078" s="10"/>
      <c r="J1078" s="10" t="s">
        <v>27</v>
      </c>
      <c r="K1078" s="12"/>
      <c r="L1078" s="3">
        <v>3</v>
      </c>
      <c r="M1078" s="13">
        <v>86.68</v>
      </c>
      <c r="N1078" s="19"/>
      <c r="O1078" s="10">
        <f t="shared" si="56"/>
        <v>0</v>
      </c>
      <c r="P1078" s="20">
        <f>0.057*N1078</f>
        <v>0</v>
      </c>
      <c r="Q1078" s="27">
        <f>0.0001*N1078</f>
        <v>0</v>
      </c>
      <c r="R1078" s="22" t="s">
        <v>3591</v>
      </c>
      <c r="S1078" s="4"/>
    </row>
    <row r="1079" spans="2:19" ht="96.3" customHeight="1" outlineLevel="4" x14ac:dyDescent="0.2">
      <c r="B1079" s="3">
        <v>843</v>
      </c>
      <c r="C1079" s="4" t="s">
        <v>3592</v>
      </c>
      <c r="D1079" s="4" t="s">
        <v>3593</v>
      </c>
      <c r="E1079" s="5" t="s">
        <v>3594</v>
      </c>
      <c r="F1079" s="9"/>
      <c r="G1079" s="10"/>
      <c r="H1079" s="11">
        <v>120</v>
      </c>
      <c r="I1079" s="10"/>
      <c r="J1079" s="11">
        <v>198</v>
      </c>
      <c r="K1079" s="12"/>
      <c r="L1079" s="3">
        <v>3</v>
      </c>
      <c r="M1079" s="13">
        <v>86.68</v>
      </c>
      <c r="N1079" s="19"/>
      <c r="O1079" s="10">
        <f t="shared" si="56"/>
        <v>0</v>
      </c>
      <c r="P1079" s="20">
        <f>0.055*N1079</f>
        <v>0</v>
      </c>
      <c r="Q1079" s="21">
        <f>0.00011*N1079</f>
        <v>0</v>
      </c>
      <c r="R1079" s="22" t="s">
        <v>3595</v>
      </c>
      <c r="S1079" s="4"/>
    </row>
    <row r="1080" spans="2:19" ht="12" customHeight="1" outlineLevel="2" x14ac:dyDescent="0.2">
      <c r="B1080" s="35" t="s">
        <v>3596</v>
      </c>
      <c r="C1080" s="35"/>
      <c r="D1080" s="35"/>
    </row>
    <row r="1081" spans="2:19" ht="23.25" customHeight="1" outlineLevel="3" collapsed="1" x14ac:dyDescent="0.2">
      <c r="B1081" s="36" t="s">
        <v>3597</v>
      </c>
      <c r="C1081" s="36"/>
      <c r="D1081" s="36"/>
    </row>
    <row r="1082" spans="2:19" ht="96.3" customHeight="1" outlineLevel="4" x14ac:dyDescent="0.2">
      <c r="B1082" s="3">
        <v>844</v>
      </c>
      <c r="C1082" s="4" t="s">
        <v>3598</v>
      </c>
      <c r="D1082" s="4" t="s">
        <v>3599</v>
      </c>
      <c r="E1082" s="5" t="s">
        <v>3600</v>
      </c>
      <c r="F1082" s="9"/>
      <c r="G1082" s="10"/>
      <c r="H1082" s="11">
        <v>20</v>
      </c>
      <c r="I1082" s="10"/>
      <c r="J1082" s="10" t="s">
        <v>27</v>
      </c>
      <c r="K1082" s="12"/>
      <c r="L1082" s="3">
        <v>5</v>
      </c>
      <c r="M1082" s="13">
        <v>78.173333333333332</v>
      </c>
      <c r="N1082" s="19"/>
      <c r="O1082" s="10">
        <f>M1082*N1082</f>
        <v>0</v>
      </c>
      <c r="P1082" s="20">
        <f>0.258*N1082</f>
        <v>0</v>
      </c>
      <c r="Q1082" s="21">
        <f>0.00039*N1082</f>
        <v>0</v>
      </c>
      <c r="R1082" s="22" t="s">
        <v>3601</v>
      </c>
      <c r="S1082" s="4"/>
    </row>
    <row r="1083" spans="2:19" ht="23.25" customHeight="1" outlineLevel="3" collapsed="1" x14ac:dyDescent="0.2">
      <c r="B1083" s="36" t="s">
        <v>3602</v>
      </c>
      <c r="C1083" s="36"/>
      <c r="D1083" s="36"/>
    </row>
    <row r="1084" spans="2:19" ht="96.3" customHeight="1" outlineLevel="4" x14ac:dyDescent="0.2">
      <c r="B1084" s="3">
        <v>845</v>
      </c>
      <c r="C1084" s="4" t="s">
        <v>3603</v>
      </c>
      <c r="D1084" s="4" t="s">
        <v>3604</v>
      </c>
      <c r="E1084" s="5" t="s">
        <v>3605</v>
      </c>
      <c r="F1084" s="9"/>
      <c r="G1084" s="10"/>
      <c r="H1084" s="11">
        <v>20</v>
      </c>
      <c r="I1084" s="10"/>
      <c r="J1084" s="10" t="s">
        <v>27</v>
      </c>
      <c r="K1084" s="12"/>
      <c r="L1084" s="3">
        <v>4</v>
      </c>
      <c r="M1084" s="13">
        <v>107.49333333333334</v>
      </c>
      <c r="N1084" s="19"/>
      <c r="O1084" s="10">
        <f>M1084*N1084</f>
        <v>0</v>
      </c>
      <c r="P1084" s="20">
        <f>0.291*N1084</f>
        <v>0</v>
      </c>
      <c r="Q1084" s="27">
        <f>0.0005*N1084</f>
        <v>0</v>
      </c>
      <c r="R1084" s="22" t="s">
        <v>3606</v>
      </c>
      <c r="S1084" s="4"/>
    </row>
    <row r="1085" spans="2:19" ht="96.3" customHeight="1" outlineLevel="4" x14ac:dyDescent="0.2">
      <c r="B1085" s="3">
        <v>846</v>
      </c>
      <c r="C1085" s="4" t="s">
        <v>3607</v>
      </c>
      <c r="D1085" s="4" t="s">
        <v>3608</v>
      </c>
      <c r="E1085" s="5" t="s">
        <v>3609</v>
      </c>
      <c r="F1085" s="9"/>
      <c r="G1085" s="10"/>
      <c r="H1085" s="11">
        <v>20</v>
      </c>
      <c r="I1085" s="10"/>
      <c r="J1085" s="10" t="s">
        <v>27</v>
      </c>
      <c r="K1085" s="12"/>
      <c r="L1085" s="3">
        <v>4</v>
      </c>
      <c r="M1085" s="13">
        <v>107.49333333333334</v>
      </c>
      <c r="N1085" s="19"/>
      <c r="O1085" s="10">
        <f>M1085*N1085</f>
        <v>0</v>
      </c>
      <c r="P1085" s="20">
        <f>0.287*N1085</f>
        <v>0</v>
      </c>
      <c r="Q1085" s="21">
        <f>0.00049*N1085</f>
        <v>0</v>
      </c>
      <c r="R1085" s="22" t="s">
        <v>3610</v>
      </c>
      <c r="S1085" s="4"/>
    </row>
    <row r="1086" spans="2:19" ht="96.3" customHeight="1" outlineLevel="4" x14ac:dyDescent="0.2">
      <c r="B1086" s="3">
        <v>847</v>
      </c>
      <c r="C1086" s="4" t="s">
        <v>3611</v>
      </c>
      <c r="D1086" s="4" t="s">
        <v>3612</v>
      </c>
      <c r="E1086" s="5" t="s">
        <v>3613</v>
      </c>
      <c r="F1086" s="9"/>
      <c r="G1086" s="10"/>
      <c r="H1086" s="11">
        <v>20</v>
      </c>
      <c r="I1086" s="10"/>
      <c r="J1086" s="11">
        <v>80</v>
      </c>
      <c r="K1086" s="12"/>
      <c r="L1086" s="3">
        <v>4</v>
      </c>
      <c r="M1086" s="13">
        <v>107.49333333333334</v>
      </c>
      <c r="N1086" s="19"/>
      <c r="O1086" s="10">
        <f>M1086*N1086</f>
        <v>0</v>
      </c>
      <c r="P1086" s="20">
        <f>0.292*N1086</f>
        <v>0</v>
      </c>
      <c r="Q1086" s="21">
        <f>0.00046*N1086</f>
        <v>0</v>
      </c>
      <c r="R1086" s="22" t="s">
        <v>3614</v>
      </c>
      <c r="S1086" s="4"/>
    </row>
    <row r="1087" spans="2:19" ht="15.75" customHeight="1" outlineLevel="1" x14ac:dyDescent="0.2">
      <c r="B1087" s="34" t="s">
        <v>3615</v>
      </c>
      <c r="C1087" s="34"/>
      <c r="D1087" s="34"/>
    </row>
    <row r="1088" spans="2:19" ht="12" customHeight="1" outlineLevel="2" x14ac:dyDescent="0.2">
      <c r="B1088" s="35" t="s">
        <v>3616</v>
      </c>
      <c r="C1088" s="35"/>
      <c r="D1088" s="35"/>
    </row>
    <row r="1089" spans="2:19" ht="12" customHeight="1" outlineLevel="3" collapsed="1" x14ac:dyDescent="0.2">
      <c r="B1089" s="36" t="s">
        <v>3617</v>
      </c>
      <c r="C1089" s="36"/>
      <c r="D1089" s="36"/>
    </row>
    <row r="1090" spans="2:19" ht="96.3" customHeight="1" outlineLevel="4" x14ac:dyDescent="0.2">
      <c r="B1090" s="3">
        <v>848</v>
      </c>
      <c r="C1090" s="4" t="s">
        <v>3618</v>
      </c>
      <c r="D1090" s="4" t="s">
        <v>3619</v>
      </c>
      <c r="E1090" s="5" t="s">
        <v>3620</v>
      </c>
      <c r="F1090" s="9"/>
      <c r="G1090" s="10"/>
      <c r="H1090" s="30">
        <v>1100</v>
      </c>
      <c r="I1090" s="11">
        <v>10</v>
      </c>
      <c r="J1090" s="11">
        <v>120</v>
      </c>
      <c r="K1090" s="12"/>
      <c r="L1090" s="3">
        <v>50</v>
      </c>
      <c r="M1090" s="13">
        <v>8.2000000000000011</v>
      </c>
      <c r="N1090" s="19"/>
      <c r="O1090" s="10">
        <f t="shared" ref="O1090:O1123" si="57">M1090*N1090</f>
        <v>0</v>
      </c>
      <c r="P1090" s="20">
        <f>0.007*N1090</f>
        <v>0</v>
      </c>
      <c r="Q1090" s="21">
        <f>0.00004*N1090</f>
        <v>0</v>
      </c>
      <c r="R1090" s="22" t="s">
        <v>3621</v>
      </c>
      <c r="S1090" s="4"/>
    </row>
    <row r="1091" spans="2:19" ht="96.3" customHeight="1" outlineLevel="4" x14ac:dyDescent="0.2">
      <c r="B1091" s="3">
        <v>849</v>
      </c>
      <c r="C1091" s="4" t="s">
        <v>3622</v>
      </c>
      <c r="D1091" s="4" t="s">
        <v>3623</v>
      </c>
      <c r="E1091" s="5" t="s">
        <v>3624</v>
      </c>
      <c r="F1091" s="9"/>
      <c r="G1091" s="10"/>
      <c r="H1091" s="30">
        <v>1100</v>
      </c>
      <c r="I1091" s="11">
        <v>10</v>
      </c>
      <c r="J1091" s="11">
        <v>430</v>
      </c>
      <c r="K1091" s="12"/>
      <c r="L1091" s="3">
        <v>50</v>
      </c>
      <c r="M1091" s="13">
        <v>8.2000000000000011</v>
      </c>
      <c r="N1091" s="19"/>
      <c r="O1091" s="10">
        <f t="shared" si="57"/>
        <v>0</v>
      </c>
      <c r="P1091" s="20">
        <f>0.007*N1091</f>
        <v>0</v>
      </c>
      <c r="Q1091" s="21">
        <f>0.00003*N1091</f>
        <v>0</v>
      </c>
      <c r="R1091" s="22" t="s">
        <v>3625</v>
      </c>
      <c r="S1091" s="4"/>
    </row>
    <row r="1092" spans="2:19" ht="96.3" customHeight="1" outlineLevel="4" x14ac:dyDescent="0.2">
      <c r="B1092" s="3">
        <v>850</v>
      </c>
      <c r="C1092" s="4" t="s">
        <v>3626</v>
      </c>
      <c r="D1092" s="4" t="s">
        <v>3627</v>
      </c>
      <c r="E1092" s="5" t="s">
        <v>3628</v>
      </c>
      <c r="F1092" s="9"/>
      <c r="G1092" s="10"/>
      <c r="H1092" s="30">
        <v>1100</v>
      </c>
      <c r="I1092" s="11">
        <v>10</v>
      </c>
      <c r="J1092" s="10" t="s">
        <v>27</v>
      </c>
      <c r="K1092" s="12"/>
      <c r="L1092" s="3">
        <v>50</v>
      </c>
      <c r="M1092" s="13">
        <v>8.2000000000000011</v>
      </c>
      <c r="N1092" s="19"/>
      <c r="O1092" s="10">
        <f t="shared" si="57"/>
        <v>0</v>
      </c>
      <c r="P1092" s="20">
        <f t="shared" ref="P1092:P1108" si="58">0.008*N1092</f>
        <v>0</v>
      </c>
      <c r="Q1092" s="21">
        <f t="shared" ref="Q1092:Q1108" si="59">0.00001*N1092</f>
        <v>0</v>
      </c>
      <c r="R1092" s="22" t="s">
        <v>3629</v>
      </c>
      <c r="S1092" s="4"/>
    </row>
    <row r="1093" spans="2:19" ht="96.3" customHeight="1" outlineLevel="4" x14ac:dyDescent="0.2">
      <c r="B1093" s="3">
        <v>851</v>
      </c>
      <c r="C1093" s="4" t="s">
        <v>3630</v>
      </c>
      <c r="D1093" s="4" t="s">
        <v>3631</v>
      </c>
      <c r="E1093" s="5" t="s">
        <v>3632</v>
      </c>
      <c r="F1093" s="9"/>
      <c r="G1093" s="10"/>
      <c r="H1093" s="30">
        <v>1100</v>
      </c>
      <c r="I1093" s="11">
        <v>10</v>
      </c>
      <c r="J1093" s="10" t="s">
        <v>27</v>
      </c>
      <c r="K1093" s="12"/>
      <c r="L1093" s="3">
        <v>50</v>
      </c>
      <c r="M1093" s="13">
        <v>8.2000000000000011</v>
      </c>
      <c r="N1093" s="19"/>
      <c r="O1093" s="10">
        <f t="shared" si="57"/>
        <v>0</v>
      </c>
      <c r="P1093" s="20">
        <f t="shared" si="58"/>
        <v>0</v>
      </c>
      <c r="Q1093" s="21">
        <f t="shared" si="59"/>
        <v>0</v>
      </c>
      <c r="R1093" s="22" t="s">
        <v>3633</v>
      </c>
      <c r="S1093" s="4"/>
    </row>
    <row r="1094" spans="2:19" ht="96.3" customHeight="1" outlineLevel="4" x14ac:dyDescent="0.2">
      <c r="B1094" s="3">
        <v>852</v>
      </c>
      <c r="C1094" s="4" t="s">
        <v>3634</v>
      </c>
      <c r="D1094" s="4" t="s">
        <v>3635</v>
      </c>
      <c r="E1094" s="5" t="s">
        <v>3636</v>
      </c>
      <c r="F1094" s="9"/>
      <c r="G1094" s="10"/>
      <c r="H1094" s="30">
        <v>1100</v>
      </c>
      <c r="I1094" s="11">
        <v>10</v>
      </c>
      <c r="J1094" s="10" t="s">
        <v>27</v>
      </c>
      <c r="K1094" s="12"/>
      <c r="L1094" s="3">
        <v>50</v>
      </c>
      <c r="M1094" s="13">
        <v>8.2000000000000011</v>
      </c>
      <c r="N1094" s="19"/>
      <c r="O1094" s="10">
        <f t="shared" si="57"/>
        <v>0</v>
      </c>
      <c r="P1094" s="20">
        <f t="shared" si="58"/>
        <v>0</v>
      </c>
      <c r="Q1094" s="21">
        <f t="shared" si="59"/>
        <v>0</v>
      </c>
      <c r="R1094" s="22" t="s">
        <v>3637</v>
      </c>
      <c r="S1094" s="4"/>
    </row>
    <row r="1095" spans="2:19" ht="96.3" customHeight="1" outlineLevel="4" x14ac:dyDescent="0.2">
      <c r="B1095" s="3">
        <v>853</v>
      </c>
      <c r="C1095" s="4" t="s">
        <v>3638</v>
      </c>
      <c r="D1095" s="4" t="s">
        <v>3639</v>
      </c>
      <c r="E1095" s="5" t="s">
        <v>3640</v>
      </c>
      <c r="F1095" s="9"/>
      <c r="G1095" s="10"/>
      <c r="H1095" s="30">
        <v>1100</v>
      </c>
      <c r="I1095" s="11">
        <v>10</v>
      </c>
      <c r="J1095" s="10" t="s">
        <v>27</v>
      </c>
      <c r="K1095" s="12"/>
      <c r="L1095" s="3">
        <v>50</v>
      </c>
      <c r="M1095" s="13">
        <v>8.2000000000000011</v>
      </c>
      <c r="N1095" s="19"/>
      <c r="O1095" s="10">
        <f t="shared" si="57"/>
        <v>0</v>
      </c>
      <c r="P1095" s="20">
        <f t="shared" si="58"/>
        <v>0</v>
      </c>
      <c r="Q1095" s="21">
        <f t="shared" si="59"/>
        <v>0</v>
      </c>
      <c r="R1095" s="22" t="s">
        <v>3641</v>
      </c>
      <c r="S1095" s="4"/>
    </row>
    <row r="1096" spans="2:19" ht="96.3" customHeight="1" outlineLevel="4" x14ac:dyDescent="0.2">
      <c r="B1096" s="3">
        <v>854</v>
      </c>
      <c r="C1096" s="4" t="s">
        <v>3642</v>
      </c>
      <c r="D1096" s="4" t="s">
        <v>3643</v>
      </c>
      <c r="E1096" s="5" t="s">
        <v>3644</v>
      </c>
      <c r="F1096" s="9"/>
      <c r="G1096" s="10"/>
      <c r="H1096" s="30">
        <v>1100</v>
      </c>
      <c r="I1096" s="11">
        <v>10</v>
      </c>
      <c r="J1096" s="10" t="s">
        <v>27</v>
      </c>
      <c r="K1096" s="12"/>
      <c r="L1096" s="3">
        <v>50</v>
      </c>
      <c r="M1096" s="13">
        <v>8.2000000000000011</v>
      </c>
      <c r="N1096" s="19"/>
      <c r="O1096" s="10">
        <f t="shared" si="57"/>
        <v>0</v>
      </c>
      <c r="P1096" s="20">
        <f t="shared" si="58"/>
        <v>0</v>
      </c>
      <c r="Q1096" s="21">
        <f t="shared" si="59"/>
        <v>0</v>
      </c>
      <c r="R1096" s="22" t="s">
        <v>3645</v>
      </c>
      <c r="S1096" s="4"/>
    </row>
    <row r="1097" spans="2:19" ht="96.3" customHeight="1" outlineLevel="4" x14ac:dyDescent="0.2">
      <c r="B1097" s="3">
        <v>855</v>
      </c>
      <c r="C1097" s="4" t="s">
        <v>3646</v>
      </c>
      <c r="D1097" s="4" t="s">
        <v>3647</v>
      </c>
      <c r="E1097" s="5" t="s">
        <v>3648</v>
      </c>
      <c r="F1097" s="9"/>
      <c r="G1097" s="10"/>
      <c r="H1097" s="30">
        <v>1100</v>
      </c>
      <c r="I1097" s="11">
        <v>10</v>
      </c>
      <c r="J1097" s="10" t="s">
        <v>27</v>
      </c>
      <c r="K1097" s="12"/>
      <c r="L1097" s="3">
        <v>50</v>
      </c>
      <c r="M1097" s="13">
        <v>8.2000000000000011</v>
      </c>
      <c r="N1097" s="19"/>
      <c r="O1097" s="10">
        <f t="shared" si="57"/>
        <v>0</v>
      </c>
      <c r="P1097" s="20">
        <f t="shared" si="58"/>
        <v>0</v>
      </c>
      <c r="Q1097" s="21">
        <f t="shared" si="59"/>
        <v>0</v>
      </c>
      <c r="R1097" s="22" t="s">
        <v>3649</v>
      </c>
      <c r="S1097" s="4"/>
    </row>
    <row r="1098" spans="2:19" ht="96.3" customHeight="1" outlineLevel="4" x14ac:dyDescent="0.2">
      <c r="B1098" s="3">
        <v>856</v>
      </c>
      <c r="C1098" s="4" t="s">
        <v>3650</v>
      </c>
      <c r="D1098" s="4" t="s">
        <v>3651</v>
      </c>
      <c r="E1098" s="5" t="s">
        <v>3652</v>
      </c>
      <c r="F1098" s="9"/>
      <c r="G1098" s="10"/>
      <c r="H1098" s="30">
        <v>1100</v>
      </c>
      <c r="I1098" s="11">
        <v>10</v>
      </c>
      <c r="J1098" s="10" t="s">
        <v>27</v>
      </c>
      <c r="K1098" s="12"/>
      <c r="L1098" s="3">
        <v>50</v>
      </c>
      <c r="M1098" s="13">
        <v>8.2000000000000011</v>
      </c>
      <c r="N1098" s="19"/>
      <c r="O1098" s="10">
        <f t="shared" si="57"/>
        <v>0</v>
      </c>
      <c r="P1098" s="20">
        <f t="shared" si="58"/>
        <v>0</v>
      </c>
      <c r="Q1098" s="21">
        <f t="shared" si="59"/>
        <v>0</v>
      </c>
      <c r="R1098" s="22" t="s">
        <v>3653</v>
      </c>
      <c r="S1098" s="4"/>
    </row>
    <row r="1099" spans="2:19" ht="96.3" customHeight="1" outlineLevel="4" x14ac:dyDescent="0.2">
      <c r="B1099" s="3">
        <v>857</v>
      </c>
      <c r="C1099" s="4" t="s">
        <v>3654</v>
      </c>
      <c r="D1099" s="4" t="s">
        <v>3655</v>
      </c>
      <c r="E1099" s="5" t="s">
        <v>3656</v>
      </c>
      <c r="F1099" s="9"/>
      <c r="G1099" s="10"/>
      <c r="H1099" s="30">
        <v>1100</v>
      </c>
      <c r="I1099" s="11">
        <v>10</v>
      </c>
      <c r="J1099" s="10" t="s">
        <v>27</v>
      </c>
      <c r="K1099" s="12"/>
      <c r="L1099" s="3">
        <v>50</v>
      </c>
      <c r="M1099" s="13">
        <v>8.2000000000000011</v>
      </c>
      <c r="N1099" s="19"/>
      <c r="O1099" s="10">
        <f t="shared" si="57"/>
        <v>0</v>
      </c>
      <c r="P1099" s="20">
        <f t="shared" si="58"/>
        <v>0</v>
      </c>
      <c r="Q1099" s="21">
        <f t="shared" si="59"/>
        <v>0</v>
      </c>
      <c r="R1099" s="22" t="s">
        <v>3657</v>
      </c>
      <c r="S1099" s="4"/>
    </row>
    <row r="1100" spans="2:19" ht="96.3" customHeight="1" outlineLevel="4" x14ac:dyDescent="0.2">
      <c r="B1100" s="3">
        <v>858</v>
      </c>
      <c r="C1100" s="4" t="s">
        <v>3658</v>
      </c>
      <c r="D1100" s="4" t="s">
        <v>3659</v>
      </c>
      <c r="E1100" s="5" t="s">
        <v>3660</v>
      </c>
      <c r="F1100" s="9"/>
      <c r="G1100" s="10"/>
      <c r="H1100" s="30">
        <v>1100</v>
      </c>
      <c r="I1100" s="11">
        <v>10</v>
      </c>
      <c r="J1100" s="10" t="s">
        <v>27</v>
      </c>
      <c r="K1100" s="12"/>
      <c r="L1100" s="3">
        <v>50</v>
      </c>
      <c r="M1100" s="13">
        <v>8.2000000000000011</v>
      </c>
      <c r="N1100" s="19"/>
      <c r="O1100" s="10">
        <f t="shared" si="57"/>
        <v>0</v>
      </c>
      <c r="P1100" s="20">
        <f t="shared" si="58"/>
        <v>0</v>
      </c>
      <c r="Q1100" s="21">
        <f t="shared" si="59"/>
        <v>0</v>
      </c>
      <c r="R1100" s="22" t="s">
        <v>3661</v>
      </c>
      <c r="S1100" s="4"/>
    </row>
    <row r="1101" spans="2:19" ht="96.3" customHeight="1" outlineLevel="4" x14ac:dyDescent="0.2">
      <c r="B1101" s="3">
        <v>859</v>
      </c>
      <c r="C1101" s="4" t="s">
        <v>3662</v>
      </c>
      <c r="D1101" s="4" t="s">
        <v>3663</v>
      </c>
      <c r="E1101" s="5" t="s">
        <v>3664</v>
      </c>
      <c r="F1101" s="9"/>
      <c r="G1101" s="10"/>
      <c r="H1101" s="30">
        <v>1100</v>
      </c>
      <c r="I1101" s="11">
        <v>10</v>
      </c>
      <c r="J1101" s="10" t="s">
        <v>27</v>
      </c>
      <c r="K1101" s="12"/>
      <c r="L1101" s="3">
        <v>50</v>
      </c>
      <c r="M1101" s="13">
        <v>8.2000000000000011</v>
      </c>
      <c r="N1101" s="19"/>
      <c r="O1101" s="10">
        <f t="shared" si="57"/>
        <v>0</v>
      </c>
      <c r="P1101" s="20">
        <f t="shared" si="58"/>
        <v>0</v>
      </c>
      <c r="Q1101" s="21">
        <f t="shared" si="59"/>
        <v>0</v>
      </c>
      <c r="R1101" s="22" t="s">
        <v>3665</v>
      </c>
      <c r="S1101" s="4"/>
    </row>
    <row r="1102" spans="2:19" ht="96.3" customHeight="1" outlineLevel="4" x14ac:dyDescent="0.2">
      <c r="B1102" s="3">
        <v>860</v>
      </c>
      <c r="C1102" s="4" t="s">
        <v>3666</v>
      </c>
      <c r="D1102" s="4" t="s">
        <v>3667</v>
      </c>
      <c r="E1102" s="5" t="s">
        <v>3668</v>
      </c>
      <c r="F1102" s="9"/>
      <c r="G1102" s="10"/>
      <c r="H1102" s="30">
        <v>1100</v>
      </c>
      <c r="I1102" s="11">
        <v>10</v>
      </c>
      <c r="J1102" s="10" t="s">
        <v>27</v>
      </c>
      <c r="K1102" s="12"/>
      <c r="L1102" s="3">
        <v>50</v>
      </c>
      <c r="M1102" s="13">
        <v>8.2000000000000011</v>
      </c>
      <c r="N1102" s="19"/>
      <c r="O1102" s="10">
        <f t="shared" si="57"/>
        <v>0</v>
      </c>
      <c r="P1102" s="20">
        <f t="shared" si="58"/>
        <v>0</v>
      </c>
      <c r="Q1102" s="21">
        <f t="shared" si="59"/>
        <v>0</v>
      </c>
      <c r="R1102" s="22" t="s">
        <v>3669</v>
      </c>
      <c r="S1102" s="4"/>
    </row>
    <row r="1103" spans="2:19" ht="96.3" customHeight="1" outlineLevel="4" x14ac:dyDescent="0.2">
      <c r="B1103" s="3">
        <v>861</v>
      </c>
      <c r="C1103" s="4" t="s">
        <v>3670</v>
      </c>
      <c r="D1103" s="4" t="s">
        <v>3671</v>
      </c>
      <c r="E1103" s="5" t="s">
        <v>3672</v>
      </c>
      <c r="F1103" s="9"/>
      <c r="G1103" s="10"/>
      <c r="H1103" s="30">
        <v>1100</v>
      </c>
      <c r="I1103" s="11">
        <v>10</v>
      </c>
      <c r="J1103" s="10" t="s">
        <v>27</v>
      </c>
      <c r="K1103" s="12"/>
      <c r="L1103" s="3">
        <v>50</v>
      </c>
      <c r="M1103" s="13">
        <v>8.2000000000000011</v>
      </c>
      <c r="N1103" s="19"/>
      <c r="O1103" s="10">
        <f t="shared" si="57"/>
        <v>0</v>
      </c>
      <c r="P1103" s="20">
        <f t="shared" si="58"/>
        <v>0</v>
      </c>
      <c r="Q1103" s="21">
        <f t="shared" si="59"/>
        <v>0</v>
      </c>
      <c r="R1103" s="22" t="s">
        <v>3673</v>
      </c>
      <c r="S1103" s="4"/>
    </row>
    <row r="1104" spans="2:19" ht="96.3" customHeight="1" outlineLevel="4" x14ac:dyDescent="0.2">
      <c r="B1104" s="3">
        <v>862</v>
      </c>
      <c r="C1104" s="4" t="s">
        <v>3674</v>
      </c>
      <c r="D1104" s="4" t="s">
        <v>3675</v>
      </c>
      <c r="E1104" s="5" t="s">
        <v>3676</v>
      </c>
      <c r="F1104" s="9"/>
      <c r="G1104" s="10"/>
      <c r="H1104" s="30">
        <v>1100</v>
      </c>
      <c r="I1104" s="11">
        <v>10</v>
      </c>
      <c r="J1104" s="10" t="s">
        <v>27</v>
      </c>
      <c r="K1104" s="12"/>
      <c r="L1104" s="3">
        <v>50</v>
      </c>
      <c r="M1104" s="13">
        <v>8.2000000000000011</v>
      </c>
      <c r="N1104" s="19"/>
      <c r="O1104" s="10">
        <f t="shared" si="57"/>
        <v>0</v>
      </c>
      <c r="P1104" s="20">
        <f t="shared" si="58"/>
        <v>0</v>
      </c>
      <c r="Q1104" s="21">
        <f t="shared" si="59"/>
        <v>0</v>
      </c>
      <c r="R1104" s="22" t="s">
        <v>3677</v>
      </c>
      <c r="S1104" s="4"/>
    </row>
    <row r="1105" spans="2:19" ht="96.3" customHeight="1" outlineLevel="4" x14ac:dyDescent="0.2">
      <c r="B1105" s="3">
        <v>863</v>
      </c>
      <c r="C1105" s="4" t="s">
        <v>3678</v>
      </c>
      <c r="D1105" s="4" t="s">
        <v>3679</v>
      </c>
      <c r="E1105" s="5" t="s">
        <v>3680</v>
      </c>
      <c r="F1105" s="9"/>
      <c r="G1105" s="10"/>
      <c r="H1105" s="30">
        <v>1100</v>
      </c>
      <c r="I1105" s="11">
        <v>10</v>
      </c>
      <c r="J1105" s="10" t="s">
        <v>27</v>
      </c>
      <c r="K1105" s="12"/>
      <c r="L1105" s="3">
        <v>50</v>
      </c>
      <c r="M1105" s="13">
        <v>8.2000000000000011</v>
      </c>
      <c r="N1105" s="19"/>
      <c r="O1105" s="10">
        <f t="shared" si="57"/>
        <v>0</v>
      </c>
      <c r="P1105" s="20">
        <f t="shared" si="58"/>
        <v>0</v>
      </c>
      <c r="Q1105" s="21">
        <f t="shared" si="59"/>
        <v>0</v>
      </c>
      <c r="R1105" s="22" t="s">
        <v>3681</v>
      </c>
      <c r="S1105" s="4"/>
    </row>
    <row r="1106" spans="2:19" ht="96.3" customHeight="1" outlineLevel="4" x14ac:dyDescent="0.2">
      <c r="B1106" s="3">
        <v>864</v>
      </c>
      <c r="C1106" s="4" t="s">
        <v>3682</v>
      </c>
      <c r="D1106" s="4" t="s">
        <v>3683</v>
      </c>
      <c r="E1106" s="5" t="s">
        <v>3684</v>
      </c>
      <c r="F1106" s="9"/>
      <c r="G1106" s="10"/>
      <c r="H1106" s="30">
        <v>1100</v>
      </c>
      <c r="I1106" s="11">
        <v>10</v>
      </c>
      <c r="J1106" s="10" t="s">
        <v>27</v>
      </c>
      <c r="K1106" s="12"/>
      <c r="L1106" s="3">
        <v>50</v>
      </c>
      <c r="M1106" s="13">
        <v>8.2000000000000011</v>
      </c>
      <c r="N1106" s="19"/>
      <c r="O1106" s="10">
        <f t="shared" si="57"/>
        <v>0</v>
      </c>
      <c r="P1106" s="20">
        <f t="shared" si="58"/>
        <v>0</v>
      </c>
      <c r="Q1106" s="21">
        <f t="shared" si="59"/>
        <v>0</v>
      </c>
      <c r="R1106" s="22" t="s">
        <v>3685</v>
      </c>
      <c r="S1106" s="4"/>
    </row>
    <row r="1107" spans="2:19" ht="96.3" customHeight="1" outlineLevel="4" x14ac:dyDescent="0.2">
      <c r="B1107" s="3">
        <v>865</v>
      </c>
      <c r="C1107" s="4" t="s">
        <v>3686</v>
      </c>
      <c r="D1107" s="4" t="s">
        <v>3687</v>
      </c>
      <c r="E1107" s="5" t="s">
        <v>3688</v>
      </c>
      <c r="F1107" s="9"/>
      <c r="G1107" s="10"/>
      <c r="H1107" s="30">
        <v>1100</v>
      </c>
      <c r="I1107" s="11">
        <v>10</v>
      </c>
      <c r="J1107" s="10" t="s">
        <v>27</v>
      </c>
      <c r="K1107" s="12"/>
      <c r="L1107" s="3">
        <v>50</v>
      </c>
      <c r="M1107" s="13">
        <v>8.2000000000000011</v>
      </c>
      <c r="N1107" s="19"/>
      <c r="O1107" s="10">
        <f t="shared" si="57"/>
        <v>0</v>
      </c>
      <c r="P1107" s="20">
        <f t="shared" si="58"/>
        <v>0</v>
      </c>
      <c r="Q1107" s="21">
        <f t="shared" si="59"/>
        <v>0</v>
      </c>
      <c r="R1107" s="22" t="s">
        <v>3689</v>
      </c>
      <c r="S1107" s="4"/>
    </row>
    <row r="1108" spans="2:19" ht="96.3" customHeight="1" outlineLevel="4" x14ac:dyDescent="0.2">
      <c r="B1108" s="3">
        <v>866</v>
      </c>
      <c r="C1108" s="4" t="s">
        <v>3690</v>
      </c>
      <c r="D1108" s="4" t="s">
        <v>3691</v>
      </c>
      <c r="E1108" s="5" t="s">
        <v>3692</v>
      </c>
      <c r="F1108" s="9"/>
      <c r="G1108" s="10"/>
      <c r="H1108" s="30">
        <v>1100</v>
      </c>
      <c r="I1108" s="11">
        <v>10</v>
      </c>
      <c r="J1108" s="10" t="s">
        <v>27</v>
      </c>
      <c r="K1108" s="12"/>
      <c r="L1108" s="3">
        <v>50</v>
      </c>
      <c r="M1108" s="13">
        <v>8.2000000000000011</v>
      </c>
      <c r="N1108" s="19"/>
      <c r="O1108" s="10">
        <f t="shared" si="57"/>
        <v>0</v>
      </c>
      <c r="P1108" s="20">
        <f t="shared" si="58"/>
        <v>0</v>
      </c>
      <c r="Q1108" s="21">
        <f t="shared" si="59"/>
        <v>0</v>
      </c>
      <c r="R1108" s="22" t="s">
        <v>3693</v>
      </c>
      <c r="S1108" s="4"/>
    </row>
    <row r="1109" spans="2:19" ht="96.3" customHeight="1" outlineLevel="4" x14ac:dyDescent="0.2">
      <c r="B1109" s="3">
        <v>867</v>
      </c>
      <c r="C1109" s="4" t="s">
        <v>3694</v>
      </c>
      <c r="D1109" s="4" t="s">
        <v>3695</v>
      </c>
      <c r="E1109" s="5" t="s">
        <v>3696</v>
      </c>
      <c r="F1109" s="9"/>
      <c r="G1109" s="10"/>
      <c r="H1109" s="30">
        <v>1100</v>
      </c>
      <c r="I1109" s="11">
        <v>10</v>
      </c>
      <c r="J1109" s="11">
        <v>320</v>
      </c>
      <c r="K1109" s="12"/>
      <c r="L1109" s="3">
        <v>50</v>
      </c>
      <c r="M1109" s="13">
        <v>8.2000000000000011</v>
      </c>
      <c r="N1109" s="19"/>
      <c r="O1109" s="10">
        <f t="shared" si="57"/>
        <v>0</v>
      </c>
      <c r="P1109" s="20">
        <f>0.007*N1109</f>
        <v>0</v>
      </c>
      <c r="Q1109" s="21">
        <f>0.00003*N1109</f>
        <v>0</v>
      </c>
      <c r="R1109" s="22" t="s">
        <v>3697</v>
      </c>
      <c r="S1109" s="4"/>
    </row>
    <row r="1110" spans="2:19" ht="96.3" customHeight="1" outlineLevel="4" x14ac:dyDescent="0.2">
      <c r="B1110" s="3">
        <v>868</v>
      </c>
      <c r="C1110" s="4" t="s">
        <v>3698</v>
      </c>
      <c r="D1110" s="4" t="s">
        <v>3699</v>
      </c>
      <c r="E1110" s="5" t="s">
        <v>3700</v>
      </c>
      <c r="F1110" s="9"/>
      <c r="G1110" s="10"/>
      <c r="H1110" s="30">
        <v>1100</v>
      </c>
      <c r="I1110" s="11">
        <v>10</v>
      </c>
      <c r="J1110" s="10" t="s">
        <v>27</v>
      </c>
      <c r="K1110" s="12"/>
      <c r="L1110" s="3">
        <v>50</v>
      </c>
      <c r="M1110" s="13">
        <v>8.2000000000000011</v>
      </c>
      <c r="N1110" s="19"/>
      <c r="O1110" s="10">
        <f t="shared" si="57"/>
        <v>0</v>
      </c>
      <c r="P1110" s="20">
        <f>0.008*N1110</f>
        <v>0</v>
      </c>
      <c r="Q1110" s="21">
        <f>0.00001*N1110</f>
        <v>0</v>
      </c>
      <c r="R1110" s="22" t="s">
        <v>3701</v>
      </c>
      <c r="S1110" s="4"/>
    </row>
    <row r="1111" spans="2:19" ht="96.3" customHeight="1" outlineLevel="4" x14ac:dyDescent="0.2">
      <c r="B1111" s="3">
        <v>869</v>
      </c>
      <c r="C1111" s="4" t="s">
        <v>3702</v>
      </c>
      <c r="D1111" s="4" t="s">
        <v>3703</v>
      </c>
      <c r="E1111" s="5" t="s">
        <v>3704</v>
      </c>
      <c r="F1111" s="9"/>
      <c r="G1111" s="10"/>
      <c r="H1111" s="30">
        <v>1100</v>
      </c>
      <c r="I1111" s="11">
        <v>10</v>
      </c>
      <c r="J1111" s="10" t="s">
        <v>27</v>
      </c>
      <c r="K1111" s="12"/>
      <c r="L1111" s="3">
        <v>50</v>
      </c>
      <c r="M1111" s="13">
        <v>8.2000000000000011</v>
      </c>
      <c r="N1111" s="19"/>
      <c r="O1111" s="10">
        <f t="shared" si="57"/>
        <v>0</v>
      </c>
      <c r="P1111" s="20">
        <f>0.008*N1111</f>
        <v>0</v>
      </c>
      <c r="Q1111" s="21">
        <f>0.00001*N1111</f>
        <v>0</v>
      </c>
      <c r="R1111" s="22" t="s">
        <v>3705</v>
      </c>
      <c r="S1111" s="4"/>
    </row>
    <row r="1112" spans="2:19" ht="96.3" customHeight="1" outlineLevel="4" x14ac:dyDescent="0.2">
      <c r="B1112" s="3">
        <v>870</v>
      </c>
      <c r="C1112" s="4" t="s">
        <v>3706</v>
      </c>
      <c r="D1112" s="4" t="s">
        <v>3707</v>
      </c>
      <c r="E1112" s="5" t="s">
        <v>3708</v>
      </c>
      <c r="F1112" s="9"/>
      <c r="G1112" s="10"/>
      <c r="H1112" s="30">
        <v>1100</v>
      </c>
      <c r="I1112" s="11">
        <v>10</v>
      </c>
      <c r="J1112" s="10" t="s">
        <v>27</v>
      </c>
      <c r="K1112" s="12"/>
      <c r="L1112" s="3">
        <v>50</v>
      </c>
      <c r="M1112" s="13">
        <v>8.2000000000000011</v>
      </c>
      <c r="N1112" s="19"/>
      <c r="O1112" s="10">
        <f t="shared" si="57"/>
        <v>0</v>
      </c>
      <c r="P1112" s="20">
        <f>0.008*N1112</f>
        <v>0</v>
      </c>
      <c r="Q1112" s="21">
        <f>0.00001*N1112</f>
        <v>0</v>
      </c>
      <c r="R1112" s="22" t="s">
        <v>3709</v>
      </c>
      <c r="S1112" s="4"/>
    </row>
    <row r="1113" spans="2:19" ht="96.3" customHeight="1" outlineLevel="4" x14ac:dyDescent="0.2">
      <c r="B1113" s="3">
        <v>871</v>
      </c>
      <c r="C1113" s="4" t="s">
        <v>3710</v>
      </c>
      <c r="D1113" s="4" t="s">
        <v>3711</v>
      </c>
      <c r="E1113" s="5" t="s">
        <v>3712</v>
      </c>
      <c r="F1113" s="9"/>
      <c r="G1113" s="10"/>
      <c r="H1113" s="30">
        <v>1100</v>
      </c>
      <c r="I1113" s="11">
        <v>10</v>
      </c>
      <c r="J1113" s="11">
        <v>30</v>
      </c>
      <c r="K1113" s="12"/>
      <c r="L1113" s="3">
        <v>30</v>
      </c>
      <c r="M1113" s="13">
        <v>8.2000000000000011</v>
      </c>
      <c r="N1113" s="19"/>
      <c r="O1113" s="10">
        <f t="shared" si="57"/>
        <v>0</v>
      </c>
      <c r="P1113" s="20">
        <f>0.007*N1113</f>
        <v>0</v>
      </c>
      <c r="Q1113" s="21">
        <f>0.00003*N1113</f>
        <v>0</v>
      </c>
      <c r="R1113" s="22" t="s">
        <v>3713</v>
      </c>
      <c r="S1113" s="4"/>
    </row>
    <row r="1114" spans="2:19" ht="96.3" customHeight="1" outlineLevel="4" x14ac:dyDescent="0.2">
      <c r="B1114" s="3">
        <v>872</v>
      </c>
      <c r="C1114" s="4" t="s">
        <v>3714</v>
      </c>
      <c r="D1114" s="4" t="s">
        <v>3715</v>
      </c>
      <c r="E1114" s="5" t="s">
        <v>3716</v>
      </c>
      <c r="F1114" s="9"/>
      <c r="G1114" s="10"/>
      <c r="H1114" s="30">
        <v>1100</v>
      </c>
      <c r="I1114" s="11">
        <v>10</v>
      </c>
      <c r="J1114" s="10" t="s">
        <v>27</v>
      </c>
      <c r="K1114" s="12"/>
      <c r="L1114" s="3">
        <v>50</v>
      </c>
      <c r="M1114" s="13">
        <v>8.2000000000000011</v>
      </c>
      <c r="N1114" s="19"/>
      <c r="O1114" s="10">
        <f t="shared" si="57"/>
        <v>0</v>
      </c>
      <c r="P1114" s="20">
        <f t="shared" ref="P1114:P1123" si="60">0.008*N1114</f>
        <v>0</v>
      </c>
      <c r="Q1114" s="21">
        <f>0.00001*N1114</f>
        <v>0</v>
      </c>
      <c r="R1114" s="22" t="s">
        <v>3717</v>
      </c>
      <c r="S1114" s="4"/>
    </row>
    <row r="1115" spans="2:19" ht="96.3" customHeight="1" outlineLevel="4" x14ac:dyDescent="0.2">
      <c r="B1115" s="3">
        <v>873</v>
      </c>
      <c r="C1115" s="4" t="s">
        <v>3718</v>
      </c>
      <c r="D1115" s="4" t="s">
        <v>3719</v>
      </c>
      <c r="E1115" s="5" t="s">
        <v>3720</v>
      </c>
      <c r="F1115" s="9"/>
      <c r="G1115" s="10"/>
      <c r="H1115" s="30">
        <v>1100</v>
      </c>
      <c r="I1115" s="11">
        <v>10</v>
      </c>
      <c r="J1115" s="10" t="s">
        <v>27</v>
      </c>
      <c r="K1115" s="12"/>
      <c r="L1115" s="3">
        <v>50</v>
      </c>
      <c r="M1115" s="13">
        <v>8.2000000000000011</v>
      </c>
      <c r="N1115" s="19"/>
      <c r="O1115" s="10">
        <f t="shared" si="57"/>
        <v>0</v>
      </c>
      <c r="P1115" s="20">
        <f t="shared" si="60"/>
        <v>0</v>
      </c>
      <c r="Q1115" s="21">
        <f>0.00022*N1115</f>
        <v>0</v>
      </c>
      <c r="R1115" s="22" t="s">
        <v>3721</v>
      </c>
      <c r="S1115" s="4"/>
    </row>
    <row r="1116" spans="2:19" ht="96.3" customHeight="1" outlineLevel="4" x14ac:dyDescent="0.2">
      <c r="B1116" s="3">
        <v>874</v>
      </c>
      <c r="C1116" s="4" t="s">
        <v>3722</v>
      </c>
      <c r="D1116" s="4" t="s">
        <v>3723</v>
      </c>
      <c r="E1116" s="5" t="s">
        <v>3724</v>
      </c>
      <c r="F1116" s="9"/>
      <c r="G1116" s="10"/>
      <c r="H1116" s="30">
        <v>1100</v>
      </c>
      <c r="I1116" s="11">
        <v>10</v>
      </c>
      <c r="J1116" s="10" t="s">
        <v>27</v>
      </c>
      <c r="K1116" s="12"/>
      <c r="L1116" s="3">
        <v>50</v>
      </c>
      <c r="M1116" s="13">
        <v>8.2000000000000011</v>
      </c>
      <c r="N1116" s="19"/>
      <c r="O1116" s="10">
        <f t="shared" si="57"/>
        <v>0</v>
      </c>
      <c r="P1116" s="20">
        <f t="shared" si="60"/>
        <v>0</v>
      </c>
      <c r="Q1116" s="21">
        <f t="shared" ref="Q1116:Q1123" si="61">0.00001*N1116</f>
        <v>0</v>
      </c>
      <c r="R1116" s="22" t="s">
        <v>3725</v>
      </c>
      <c r="S1116" s="4"/>
    </row>
    <row r="1117" spans="2:19" ht="96.3" customHeight="1" outlineLevel="4" x14ac:dyDescent="0.2">
      <c r="B1117" s="3">
        <v>875</v>
      </c>
      <c r="C1117" s="4" t="s">
        <v>3726</v>
      </c>
      <c r="D1117" s="4" t="s">
        <v>3727</v>
      </c>
      <c r="E1117" s="5" t="s">
        <v>3728</v>
      </c>
      <c r="F1117" s="9"/>
      <c r="G1117" s="10"/>
      <c r="H1117" s="30">
        <v>1100</v>
      </c>
      <c r="I1117" s="11">
        <v>10</v>
      </c>
      <c r="J1117" s="10" t="s">
        <v>27</v>
      </c>
      <c r="K1117" s="12"/>
      <c r="L1117" s="3">
        <v>50</v>
      </c>
      <c r="M1117" s="13">
        <v>8.2000000000000011</v>
      </c>
      <c r="N1117" s="19"/>
      <c r="O1117" s="10">
        <f t="shared" si="57"/>
        <v>0</v>
      </c>
      <c r="P1117" s="20">
        <f t="shared" si="60"/>
        <v>0</v>
      </c>
      <c r="Q1117" s="21">
        <f t="shared" si="61"/>
        <v>0</v>
      </c>
      <c r="R1117" s="22" t="s">
        <v>3729</v>
      </c>
      <c r="S1117" s="4"/>
    </row>
    <row r="1118" spans="2:19" ht="96.3" customHeight="1" outlineLevel="4" x14ac:dyDescent="0.2">
      <c r="B1118" s="3">
        <v>876</v>
      </c>
      <c r="C1118" s="4" t="s">
        <v>3730</v>
      </c>
      <c r="D1118" s="4" t="s">
        <v>3731</v>
      </c>
      <c r="E1118" s="5" t="s">
        <v>3732</v>
      </c>
      <c r="F1118" s="9"/>
      <c r="G1118" s="10"/>
      <c r="H1118" s="30">
        <v>1100</v>
      </c>
      <c r="I1118" s="11">
        <v>10</v>
      </c>
      <c r="J1118" s="10" t="s">
        <v>27</v>
      </c>
      <c r="K1118" s="12"/>
      <c r="L1118" s="3">
        <v>50</v>
      </c>
      <c r="M1118" s="13">
        <v>8.2000000000000011</v>
      </c>
      <c r="N1118" s="19"/>
      <c r="O1118" s="10">
        <f t="shared" si="57"/>
        <v>0</v>
      </c>
      <c r="P1118" s="20">
        <f t="shared" si="60"/>
        <v>0</v>
      </c>
      <c r="Q1118" s="21">
        <f t="shared" si="61"/>
        <v>0</v>
      </c>
      <c r="R1118" s="22" t="s">
        <v>3733</v>
      </c>
      <c r="S1118" s="4"/>
    </row>
    <row r="1119" spans="2:19" ht="96.3" customHeight="1" outlineLevel="4" x14ac:dyDescent="0.2">
      <c r="B1119" s="3">
        <v>877</v>
      </c>
      <c r="C1119" s="4" t="s">
        <v>3734</v>
      </c>
      <c r="D1119" s="4" t="s">
        <v>3735</v>
      </c>
      <c r="E1119" s="5" t="s">
        <v>3736</v>
      </c>
      <c r="F1119" s="9"/>
      <c r="G1119" s="10"/>
      <c r="H1119" s="30">
        <v>1100</v>
      </c>
      <c r="I1119" s="11">
        <v>10</v>
      </c>
      <c r="J1119" s="10" t="s">
        <v>27</v>
      </c>
      <c r="K1119" s="12"/>
      <c r="L1119" s="3">
        <v>50</v>
      </c>
      <c r="M1119" s="13">
        <v>8.2000000000000011</v>
      </c>
      <c r="N1119" s="19"/>
      <c r="O1119" s="10">
        <f t="shared" si="57"/>
        <v>0</v>
      </c>
      <c r="P1119" s="20">
        <f t="shared" si="60"/>
        <v>0</v>
      </c>
      <c r="Q1119" s="21">
        <f t="shared" si="61"/>
        <v>0</v>
      </c>
      <c r="R1119" s="22" t="s">
        <v>3737</v>
      </c>
      <c r="S1119" s="4"/>
    </row>
    <row r="1120" spans="2:19" ht="96.3" customHeight="1" outlineLevel="4" x14ac:dyDescent="0.2">
      <c r="B1120" s="3">
        <v>878</v>
      </c>
      <c r="C1120" s="4" t="s">
        <v>3738</v>
      </c>
      <c r="D1120" s="4" t="s">
        <v>3739</v>
      </c>
      <c r="E1120" s="5" t="s">
        <v>3740</v>
      </c>
      <c r="F1120" s="9"/>
      <c r="G1120" s="10"/>
      <c r="H1120" s="30">
        <v>1100</v>
      </c>
      <c r="I1120" s="11">
        <v>10</v>
      </c>
      <c r="J1120" s="10" t="s">
        <v>27</v>
      </c>
      <c r="K1120" s="12"/>
      <c r="L1120" s="3">
        <v>50</v>
      </c>
      <c r="M1120" s="13">
        <v>8.2000000000000011</v>
      </c>
      <c r="N1120" s="19"/>
      <c r="O1120" s="10">
        <f t="shared" si="57"/>
        <v>0</v>
      </c>
      <c r="P1120" s="20">
        <f t="shared" si="60"/>
        <v>0</v>
      </c>
      <c r="Q1120" s="21">
        <f t="shared" si="61"/>
        <v>0</v>
      </c>
      <c r="R1120" s="22" t="s">
        <v>3741</v>
      </c>
      <c r="S1120" s="4"/>
    </row>
    <row r="1121" spans="2:19" ht="96.3" customHeight="1" outlineLevel="4" x14ac:dyDescent="0.2">
      <c r="B1121" s="3">
        <v>879</v>
      </c>
      <c r="C1121" s="4" t="s">
        <v>3742</v>
      </c>
      <c r="D1121" s="4" t="s">
        <v>3743</v>
      </c>
      <c r="E1121" s="5" t="s">
        <v>3744</v>
      </c>
      <c r="F1121" s="9"/>
      <c r="G1121" s="10"/>
      <c r="H1121" s="30">
        <v>1100</v>
      </c>
      <c r="I1121" s="11">
        <v>10</v>
      </c>
      <c r="J1121" s="10" t="s">
        <v>27</v>
      </c>
      <c r="K1121" s="12"/>
      <c r="L1121" s="3">
        <v>50</v>
      </c>
      <c r="M1121" s="13">
        <v>8.2000000000000011</v>
      </c>
      <c r="N1121" s="19"/>
      <c r="O1121" s="10">
        <f t="shared" si="57"/>
        <v>0</v>
      </c>
      <c r="P1121" s="20">
        <f t="shared" si="60"/>
        <v>0</v>
      </c>
      <c r="Q1121" s="21">
        <f t="shared" si="61"/>
        <v>0</v>
      </c>
      <c r="R1121" s="22" t="s">
        <v>3745</v>
      </c>
      <c r="S1121" s="4"/>
    </row>
    <row r="1122" spans="2:19" ht="96.3" customHeight="1" outlineLevel="4" x14ac:dyDescent="0.2">
      <c r="B1122" s="3">
        <v>880</v>
      </c>
      <c r="C1122" s="4" t="s">
        <v>3746</v>
      </c>
      <c r="D1122" s="4" t="s">
        <v>3747</v>
      </c>
      <c r="E1122" s="5" t="s">
        <v>3748</v>
      </c>
      <c r="F1122" s="9"/>
      <c r="G1122" s="10"/>
      <c r="H1122" s="30">
        <v>1100</v>
      </c>
      <c r="I1122" s="11">
        <v>10</v>
      </c>
      <c r="J1122" s="10" t="s">
        <v>27</v>
      </c>
      <c r="K1122" s="12"/>
      <c r="L1122" s="3">
        <v>50</v>
      </c>
      <c r="M1122" s="13">
        <v>8.2000000000000011</v>
      </c>
      <c r="N1122" s="19"/>
      <c r="O1122" s="10">
        <f t="shared" si="57"/>
        <v>0</v>
      </c>
      <c r="P1122" s="20">
        <f t="shared" si="60"/>
        <v>0</v>
      </c>
      <c r="Q1122" s="21">
        <f t="shared" si="61"/>
        <v>0</v>
      </c>
      <c r="R1122" s="22" t="s">
        <v>3749</v>
      </c>
      <c r="S1122" s="4"/>
    </row>
    <row r="1123" spans="2:19" ht="96.3" customHeight="1" outlineLevel="4" x14ac:dyDescent="0.2">
      <c r="B1123" s="3">
        <v>881</v>
      </c>
      <c r="C1123" s="4" t="s">
        <v>3750</v>
      </c>
      <c r="D1123" s="4" t="s">
        <v>3751</v>
      </c>
      <c r="E1123" s="5" t="s">
        <v>3752</v>
      </c>
      <c r="F1123" s="9"/>
      <c r="G1123" s="10"/>
      <c r="H1123" s="30">
        <v>1100</v>
      </c>
      <c r="I1123" s="11">
        <v>10</v>
      </c>
      <c r="J1123" s="10" t="s">
        <v>27</v>
      </c>
      <c r="K1123" s="12"/>
      <c r="L1123" s="3">
        <v>50</v>
      </c>
      <c r="M1123" s="13">
        <v>8.2000000000000011</v>
      </c>
      <c r="N1123" s="19"/>
      <c r="O1123" s="10">
        <f t="shared" si="57"/>
        <v>0</v>
      </c>
      <c r="P1123" s="20">
        <f t="shared" si="60"/>
        <v>0</v>
      </c>
      <c r="Q1123" s="21">
        <f t="shared" si="61"/>
        <v>0</v>
      </c>
      <c r="R1123" s="22" t="s">
        <v>3753</v>
      </c>
      <c r="S1123" s="4"/>
    </row>
    <row r="1124" spans="2:19" ht="12" customHeight="1" outlineLevel="3" collapsed="1" x14ac:dyDescent="0.2">
      <c r="B1124" s="36" t="s">
        <v>3754</v>
      </c>
      <c r="C1124" s="36"/>
      <c r="D1124" s="36"/>
    </row>
    <row r="1125" spans="2:19" ht="96.3" customHeight="1" outlineLevel="4" x14ac:dyDescent="0.2">
      <c r="B1125" s="3">
        <v>882</v>
      </c>
      <c r="C1125" s="4" t="s">
        <v>3755</v>
      </c>
      <c r="D1125" s="4" t="s">
        <v>3756</v>
      </c>
      <c r="E1125" s="5" t="s">
        <v>3757</v>
      </c>
      <c r="F1125" s="9"/>
      <c r="G1125" s="10"/>
      <c r="H1125" s="30">
        <v>1100</v>
      </c>
      <c r="I1125" s="11">
        <v>10</v>
      </c>
      <c r="J1125" s="11">
        <v>90</v>
      </c>
      <c r="K1125" s="12"/>
      <c r="L1125" s="3">
        <v>50</v>
      </c>
      <c r="M1125" s="13">
        <v>9.7733333333333334</v>
      </c>
      <c r="N1125" s="19"/>
      <c r="O1125" s="10">
        <f>M1125*N1125</f>
        <v>0</v>
      </c>
      <c r="P1125" s="20">
        <f>0.007*N1125</f>
        <v>0</v>
      </c>
      <c r="Q1125" s="21">
        <f>0.00003*N1125</f>
        <v>0</v>
      </c>
      <c r="R1125" s="22" t="s">
        <v>3758</v>
      </c>
      <c r="S1125" s="4"/>
    </row>
    <row r="1126" spans="2:19" ht="96.3" customHeight="1" outlineLevel="4" x14ac:dyDescent="0.2">
      <c r="B1126" s="3">
        <v>883</v>
      </c>
      <c r="C1126" s="4" t="s">
        <v>3759</v>
      </c>
      <c r="D1126" s="4" t="s">
        <v>3760</v>
      </c>
      <c r="E1126" s="5" t="s">
        <v>3761</v>
      </c>
      <c r="F1126" s="9"/>
      <c r="G1126" s="10"/>
      <c r="H1126" s="30">
        <v>1100</v>
      </c>
      <c r="I1126" s="11">
        <v>10</v>
      </c>
      <c r="J1126" s="11">
        <v>10</v>
      </c>
      <c r="K1126" s="12"/>
      <c r="L1126" s="3">
        <v>10</v>
      </c>
      <c r="M1126" s="13">
        <v>9.7733333333333334</v>
      </c>
      <c r="N1126" s="19"/>
      <c r="O1126" s="10">
        <f>M1126*N1126</f>
        <v>0</v>
      </c>
      <c r="P1126" s="20">
        <f>0.008*N1126</f>
        <v>0</v>
      </c>
      <c r="Q1126" s="21">
        <f>0.00001*N1126</f>
        <v>0</v>
      </c>
      <c r="R1126" s="22" t="s">
        <v>3762</v>
      </c>
      <c r="S1126" s="4"/>
    </row>
    <row r="1127" spans="2:19" ht="96.3" customHeight="1" outlineLevel="4" x14ac:dyDescent="0.2">
      <c r="B1127" s="3">
        <v>884</v>
      </c>
      <c r="C1127" s="4" t="s">
        <v>3763</v>
      </c>
      <c r="D1127" s="4" t="s">
        <v>3764</v>
      </c>
      <c r="E1127" s="5" t="s">
        <v>3765</v>
      </c>
      <c r="F1127" s="9"/>
      <c r="G1127" s="10"/>
      <c r="H1127" s="30">
        <v>1100</v>
      </c>
      <c r="I1127" s="11">
        <v>10</v>
      </c>
      <c r="J1127" s="11">
        <v>80</v>
      </c>
      <c r="K1127" s="12"/>
      <c r="L1127" s="3">
        <v>50</v>
      </c>
      <c r="M1127" s="13">
        <v>9.7733333333333334</v>
      </c>
      <c r="N1127" s="19"/>
      <c r="O1127" s="10">
        <f>M1127*N1127</f>
        <v>0</v>
      </c>
      <c r="P1127" s="20">
        <f>0.006*N1127</f>
        <v>0</v>
      </c>
      <c r="Q1127" s="21">
        <f>0.00001*N1127</f>
        <v>0</v>
      </c>
      <c r="R1127" s="22" t="s">
        <v>3766</v>
      </c>
      <c r="S1127" s="4"/>
    </row>
    <row r="1128" spans="2:19" ht="12" customHeight="1" outlineLevel="2" x14ac:dyDescent="0.2">
      <c r="B1128" s="35" t="s">
        <v>3767</v>
      </c>
      <c r="C1128" s="35"/>
      <c r="D1128" s="35"/>
    </row>
    <row r="1129" spans="2:19" ht="12" customHeight="1" outlineLevel="3" collapsed="1" x14ac:dyDescent="0.2">
      <c r="B1129" s="36" t="s">
        <v>3768</v>
      </c>
      <c r="C1129" s="36"/>
      <c r="D1129" s="36"/>
    </row>
    <row r="1130" spans="2:19" ht="96.3" customHeight="1" outlineLevel="4" x14ac:dyDescent="0.2">
      <c r="B1130" s="3">
        <v>885</v>
      </c>
      <c r="C1130" s="4" t="s">
        <v>3769</v>
      </c>
      <c r="D1130" s="4" t="s">
        <v>3770</v>
      </c>
      <c r="E1130" s="5" t="s">
        <v>3771</v>
      </c>
      <c r="F1130" s="9"/>
      <c r="G1130" s="10"/>
      <c r="H1130" s="30">
        <v>1100</v>
      </c>
      <c r="I1130" s="11">
        <v>10</v>
      </c>
      <c r="J1130" s="11">
        <v>420</v>
      </c>
      <c r="K1130" s="12"/>
      <c r="L1130" s="3">
        <v>40</v>
      </c>
      <c r="M1130" s="13">
        <v>7.2</v>
      </c>
      <c r="N1130" s="19"/>
      <c r="O1130" s="10">
        <f>M1130*N1130</f>
        <v>0</v>
      </c>
      <c r="P1130" s="20">
        <f>0.014*N1130</f>
        <v>0</v>
      </c>
      <c r="Q1130" s="21">
        <f>0.00002*N1130</f>
        <v>0</v>
      </c>
      <c r="R1130" s="22" t="s">
        <v>3772</v>
      </c>
      <c r="S1130" s="4"/>
    </row>
    <row r="1131" spans="2:19" ht="96.3" customHeight="1" outlineLevel="4" x14ac:dyDescent="0.2">
      <c r="B1131" s="3">
        <v>886</v>
      </c>
      <c r="C1131" s="4" t="s">
        <v>3773</v>
      </c>
      <c r="D1131" s="4" t="s">
        <v>3774</v>
      </c>
      <c r="E1131" s="5" t="s">
        <v>3775</v>
      </c>
      <c r="F1131" s="9"/>
      <c r="G1131" s="10"/>
      <c r="H1131" s="30">
        <v>1100</v>
      </c>
      <c r="I1131" s="11">
        <v>10</v>
      </c>
      <c r="J1131" s="10" t="s">
        <v>27</v>
      </c>
      <c r="K1131" s="12"/>
      <c r="L1131" s="3">
        <v>40</v>
      </c>
      <c r="M1131" s="13">
        <v>7.2</v>
      </c>
      <c r="N1131" s="19"/>
      <c r="O1131" s="10">
        <f>M1131*N1131</f>
        <v>0</v>
      </c>
      <c r="P1131" s="20">
        <f>0.014*N1131</f>
        <v>0</v>
      </c>
      <c r="Q1131" s="21">
        <f>0.00002*N1131</f>
        <v>0</v>
      </c>
      <c r="R1131" s="22" t="s">
        <v>3776</v>
      </c>
      <c r="S1131" s="4"/>
    </row>
    <row r="1132" spans="2:19" ht="12" customHeight="1" outlineLevel="3" collapsed="1" x14ac:dyDescent="0.2">
      <c r="B1132" s="36" t="s">
        <v>3777</v>
      </c>
      <c r="C1132" s="36"/>
      <c r="D1132" s="36"/>
    </row>
    <row r="1133" spans="2:19" ht="96.3" customHeight="1" outlineLevel="4" x14ac:dyDescent="0.2">
      <c r="B1133" s="3">
        <v>887</v>
      </c>
      <c r="C1133" s="4" t="s">
        <v>3778</v>
      </c>
      <c r="D1133" s="4" t="s">
        <v>3779</v>
      </c>
      <c r="E1133" s="5" t="s">
        <v>3780</v>
      </c>
      <c r="F1133" s="9"/>
      <c r="G1133" s="10"/>
      <c r="H1133" s="30">
        <v>1100</v>
      </c>
      <c r="I1133" s="11">
        <v>10</v>
      </c>
      <c r="J1133" s="10" t="s">
        <v>27</v>
      </c>
      <c r="K1133" s="12"/>
      <c r="L1133" s="3">
        <v>20</v>
      </c>
      <c r="M1133" s="13">
        <v>16.919999999999998</v>
      </c>
      <c r="N1133" s="19"/>
      <c r="O1133" s="10">
        <f t="shared" ref="O1133:O1148" si="62">M1133*N1133</f>
        <v>0</v>
      </c>
      <c r="P1133" s="20">
        <f t="shared" ref="P1133:P1140" si="63">0.007*N1133</f>
        <v>0</v>
      </c>
      <c r="Q1133" s="21">
        <f t="shared" ref="Q1133:Q1140" si="64">0.00003*N1133</f>
        <v>0</v>
      </c>
      <c r="R1133" s="22" t="s">
        <v>3781</v>
      </c>
      <c r="S1133" s="4"/>
    </row>
    <row r="1134" spans="2:19" ht="96.3" customHeight="1" outlineLevel="4" x14ac:dyDescent="0.2">
      <c r="B1134" s="3">
        <v>888</v>
      </c>
      <c r="C1134" s="4" t="s">
        <v>3782</v>
      </c>
      <c r="D1134" s="4" t="s">
        <v>3783</v>
      </c>
      <c r="E1134" s="5" t="s">
        <v>3784</v>
      </c>
      <c r="F1134" s="9"/>
      <c r="G1134" s="10"/>
      <c r="H1134" s="30">
        <v>1100</v>
      </c>
      <c r="I1134" s="11">
        <v>10</v>
      </c>
      <c r="J1134" s="11">
        <v>280</v>
      </c>
      <c r="K1134" s="12"/>
      <c r="L1134" s="3">
        <v>20</v>
      </c>
      <c r="M1134" s="13">
        <v>16.546666666666667</v>
      </c>
      <c r="N1134" s="19"/>
      <c r="O1134" s="10">
        <f t="shared" si="62"/>
        <v>0</v>
      </c>
      <c r="P1134" s="20">
        <f t="shared" si="63"/>
        <v>0</v>
      </c>
      <c r="Q1134" s="21">
        <f t="shared" si="64"/>
        <v>0</v>
      </c>
      <c r="R1134" s="22" t="s">
        <v>3785</v>
      </c>
      <c r="S1134" s="4"/>
    </row>
    <row r="1135" spans="2:19" ht="96.3" customHeight="1" outlineLevel="4" x14ac:dyDescent="0.2">
      <c r="B1135" s="3">
        <v>889</v>
      </c>
      <c r="C1135" s="4" t="s">
        <v>3786</v>
      </c>
      <c r="D1135" s="4" t="s">
        <v>3787</v>
      </c>
      <c r="E1135" s="5" t="s">
        <v>3788</v>
      </c>
      <c r="F1135" s="9"/>
      <c r="G1135" s="10"/>
      <c r="H1135" s="30">
        <v>1100</v>
      </c>
      <c r="I1135" s="11">
        <v>10</v>
      </c>
      <c r="J1135" s="10" t="s">
        <v>27</v>
      </c>
      <c r="K1135" s="12"/>
      <c r="L1135" s="3">
        <v>20</v>
      </c>
      <c r="M1135" s="13">
        <v>16.919999999999998</v>
      </c>
      <c r="N1135" s="19"/>
      <c r="O1135" s="10">
        <f t="shared" si="62"/>
        <v>0</v>
      </c>
      <c r="P1135" s="20">
        <f t="shared" si="63"/>
        <v>0</v>
      </c>
      <c r="Q1135" s="21">
        <f t="shared" si="64"/>
        <v>0</v>
      </c>
      <c r="R1135" s="22" t="s">
        <v>3789</v>
      </c>
      <c r="S1135" s="4"/>
    </row>
    <row r="1136" spans="2:19" ht="96.3" customHeight="1" outlineLevel="4" x14ac:dyDescent="0.2">
      <c r="B1136" s="3">
        <v>890</v>
      </c>
      <c r="C1136" s="4" t="s">
        <v>3790</v>
      </c>
      <c r="D1136" s="4" t="s">
        <v>3791</v>
      </c>
      <c r="E1136" s="5" t="s">
        <v>3792</v>
      </c>
      <c r="F1136" s="9"/>
      <c r="G1136" s="10"/>
      <c r="H1136" s="30">
        <v>1100</v>
      </c>
      <c r="I1136" s="11">
        <v>10</v>
      </c>
      <c r="J1136" s="10" t="s">
        <v>27</v>
      </c>
      <c r="K1136" s="12"/>
      <c r="L1136" s="3">
        <v>20</v>
      </c>
      <c r="M1136" s="13">
        <v>16.919999999999998</v>
      </c>
      <c r="N1136" s="19"/>
      <c r="O1136" s="10">
        <f t="shared" si="62"/>
        <v>0</v>
      </c>
      <c r="P1136" s="20">
        <f t="shared" si="63"/>
        <v>0</v>
      </c>
      <c r="Q1136" s="21">
        <f t="shared" si="64"/>
        <v>0</v>
      </c>
      <c r="R1136" s="22" t="s">
        <v>3793</v>
      </c>
      <c r="S1136" s="4"/>
    </row>
    <row r="1137" spans="2:19" ht="96.3" customHeight="1" outlineLevel="4" x14ac:dyDescent="0.2">
      <c r="B1137" s="3">
        <v>891</v>
      </c>
      <c r="C1137" s="4" t="s">
        <v>3794</v>
      </c>
      <c r="D1137" s="4" t="s">
        <v>3795</v>
      </c>
      <c r="E1137" s="5" t="s">
        <v>3796</v>
      </c>
      <c r="F1137" s="9"/>
      <c r="G1137" s="10"/>
      <c r="H1137" s="30">
        <v>1100</v>
      </c>
      <c r="I1137" s="11">
        <v>10</v>
      </c>
      <c r="J1137" s="11">
        <v>140</v>
      </c>
      <c r="K1137" s="12"/>
      <c r="L1137" s="3">
        <v>20</v>
      </c>
      <c r="M1137" s="13">
        <v>16.986666666666668</v>
      </c>
      <c r="N1137" s="19"/>
      <c r="O1137" s="10">
        <f t="shared" si="62"/>
        <v>0</v>
      </c>
      <c r="P1137" s="20">
        <f t="shared" si="63"/>
        <v>0</v>
      </c>
      <c r="Q1137" s="21">
        <f t="shared" si="64"/>
        <v>0</v>
      </c>
      <c r="R1137" s="22" t="s">
        <v>3797</v>
      </c>
      <c r="S1137" s="4"/>
    </row>
    <row r="1138" spans="2:19" ht="96.3" customHeight="1" outlineLevel="4" x14ac:dyDescent="0.2">
      <c r="B1138" s="3">
        <v>892</v>
      </c>
      <c r="C1138" s="4" t="s">
        <v>3798</v>
      </c>
      <c r="D1138" s="4" t="s">
        <v>3799</v>
      </c>
      <c r="E1138" s="5" t="s">
        <v>3800</v>
      </c>
      <c r="F1138" s="9"/>
      <c r="G1138" s="10"/>
      <c r="H1138" s="30">
        <v>1100</v>
      </c>
      <c r="I1138" s="11">
        <v>10</v>
      </c>
      <c r="J1138" s="10" t="s">
        <v>27</v>
      </c>
      <c r="K1138" s="12"/>
      <c r="L1138" s="3">
        <v>20</v>
      </c>
      <c r="M1138" s="13">
        <v>16.919999999999998</v>
      </c>
      <c r="N1138" s="19"/>
      <c r="O1138" s="10">
        <f t="shared" si="62"/>
        <v>0</v>
      </c>
      <c r="P1138" s="20">
        <f t="shared" si="63"/>
        <v>0</v>
      </c>
      <c r="Q1138" s="21">
        <f t="shared" si="64"/>
        <v>0</v>
      </c>
      <c r="R1138" s="22" t="s">
        <v>3801</v>
      </c>
      <c r="S1138" s="4"/>
    </row>
    <row r="1139" spans="2:19" ht="96.3" customHeight="1" outlineLevel="4" x14ac:dyDescent="0.2">
      <c r="B1139" s="3">
        <v>893</v>
      </c>
      <c r="C1139" s="4" t="s">
        <v>3802</v>
      </c>
      <c r="D1139" s="4" t="s">
        <v>3803</v>
      </c>
      <c r="E1139" s="5" t="s">
        <v>3804</v>
      </c>
      <c r="F1139" s="9"/>
      <c r="G1139" s="10"/>
      <c r="H1139" s="30">
        <v>1100</v>
      </c>
      <c r="I1139" s="11">
        <v>10</v>
      </c>
      <c r="J1139" s="10" t="s">
        <v>27</v>
      </c>
      <c r="K1139" s="12"/>
      <c r="L1139" s="3">
        <v>20</v>
      </c>
      <c r="M1139" s="13">
        <v>16.919999999999998</v>
      </c>
      <c r="N1139" s="19"/>
      <c r="O1139" s="10">
        <f t="shared" si="62"/>
        <v>0</v>
      </c>
      <c r="P1139" s="20">
        <f t="shared" si="63"/>
        <v>0</v>
      </c>
      <c r="Q1139" s="21">
        <f t="shared" si="64"/>
        <v>0</v>
      </c>
      <c r="R1139" s="22" t="s">
        <v>3805</v>
      </c>
      <c r="S1139" s="4"/>
    </row>
    <row r="1140" spans="2:19" ht="96.3" customHeight="1" outlineLevel="4" x14ac:dyDescent="0.2">
      <c r="B1140" s="3">
        <v>894</v>
      </c>
      <c r="C1140" s="4" t="s">
        <v>3806</v>
      </c>
      <c r="D1140" s="4" t="s">
        <v>3807</v>
      </c>
      <c r="E1140" s="5" t="s">
        <v>3808</v>
      </c>
      <c r="F1140" s="9"/>
      <c r="G1140" s="10"/>
      <c r="H1140" s="30">
        <v>1100</v>
      </c>
      <c r="I1140" s="11">
        <v>10</v>
      </c>
      <c r="J1140" s="10" t="s">
        <v>27</v>
      </c>
      <c r="K1140" s="12"/>
      <c r="L1140" s="3">
        <v>20</v>
      </c>
      <c r="M1140" s="13">
        <v>16.919999999999998</v>
      </c>
      <c r="N1140" s="19"/>
      <c r="O1140" s="10">
        <f t="shared" si="62"/>
        <v>0</v>
      </c>
      <c r="P1140" s="20">
        <f t="shared" si="63"/>
        <v>0</v>
      </c>
      <c r="Q1140" s="21">
        <f t="shared" si="64"/>
        <v>0</v>
      </c>
      <c r="R1140" s="22" t="s">
        <v>3809</v>
      </c>
      <c r="S1140" s="4"/>
    </row>
    <row r="1141" spans="2:19" ht="96.3" customHeight="1" outlineLevel="4" x14ac:dyDescent="0.2">
      <c r="B1141" s="3">
        <v>895</v>
      </c>
      <c r="C1141" s="4" t="s">
        <v>3810</v>
      </c>
      <c r="D1141" s="4" t="s">
        <v>3811</v>
      </c>
      <c r="E1141" s="5" t="s">
        <v>3812</v>
      </c>
      <c r="F1141" s="9"/>
      <c r="G1141" s="10"/>
      <c r="H1141" s="30">
        <v>1100</v>
      </c>
      <c r="I1141" s="11">
        <v>10</v>
      </c>
      <c r="J1141" s="10" t="s">
        <v>27</v>
      </c>
      <c r="K1141" s="12"/>
      <c r="L1141" s="3">
        <v>20</v>
      </c>
      <c r="M1141" s="13">
        <v>16.546666666666667</v>
      </c>
      <c r="N1141" s="19"/>
      <c r="O1141" s="10">
        <f t="shared" si="62"/>
        <v>0</v>
      </c>
      <c r="P1141" s="20">
        <f>0.008*N1141</f>
        <v>0</v>
      </c>
      <c r="Q1141" s="21">
        <f>0.00001*N1141</f>
        <v>0</v>
      </c>
      <c r="R1141" s="22" t="s">
        <v>3813</v>
      </c>
      <c r="S1141" s="4"/>
    </row>
    <row r="1142" spans="2:19" ht="96.3" customHeight="1" outlineLevel="4" x14ac:dyDescent="0.2">
      <c r="B1142" s="3">
        <v>896</v>
      </c>
      <c r="C1142" s="4" t="s">
        <v>3814</v>
      </c>
      <c r="D1142" s="4" t="s">
        <v>3815</v>
      </c>
      <c r="E1142" s="5" t="s">
        <v>3816</v>
      </c>
      <c r="F1142" s="9"/>
      <c r="G1142" s="10"/>
      <c r="H1142" s="30">
        <v>1100</v>
      </c>
      <c r="I1142" s="11">
        <v>10</v>
      </c>
      <c r="J1142" s="10" t="s">
        <v>27</v>
      </c>
      <c r="K1142" s="12"/>
      <c r="L1142" s="3">
        <v>20</v>
      </c>
      <c r="M1142" s="13">
        <v>16.919999999999998</v>
      </c>
      <c r="N1142" s="19"/>
      <c r="O1142" s="10">
        <f t="shared" si="62"/>
        <v>0</v>
      </c>
      <c r="P1142" s="20">
        <f>0.009*N1142</f>
        <v>0</v>
      </c>
      <c r="Q1142" s="21">
        <f t="shared" ref="Q1142:Q1148" si="65">0.00003*N1142</f>
        <v>0</v>
      </c>
      <c r="R1142" s="22" t="s">
        <v>3817</v>
      </c>
      <c r="S1142" s="4"/>
    </row>
    <row r="1143" spans="2:19" ht="96.3" customHeight="1" outlineLevel="4" x14ac:dyDescent="0.2">
      <c r="B1143" s="3">
        <v>897</v>
      </c>
      <c r="C1143" s="4" t="s">
        <v>3818</v>
      </c>
      <c r="D1143" s="4" t="s">
        <v>3819</v>
      </c>
      <c r="E1143" s="5" t="s">
        <v>3820</v>
      </c>
      <c r="F1143" s="9"/>
      <c r="G1143" s="10"/>
      <c r="H1143" s="30">
        <v>1100</v>
      </c>
      <c r="I1143" s="11">
        <v>10</v>
      </c>
      <c r="J1143" s="10" t="s">
        <v>27</v>
      </c>
      <c r="K1143" s="12"/>
      <c r="L1143" s="3">
        <v>20</v>
      </c>
      <c r="M1143" s="13">
        <v>16.546666666666667</v>
      </c>
      <c r="N1143" s="19"/>
      <c r="O1143" s="10">
        <f t="shared" si="62"/>
        <v>0</v>
      </c>
      <c r="P1143" s="20">
        <f>0.009*N1143</f>
        <v>0</v>
      </c>
      <c r="Q1143" s="21">
        <f t="shared" si="65"/>
        <v>0</v>
      </c>
      <c r="R1143" s="22" t="s">
        <v>3821</v>
      </c>
      <c r="S1143" s="4"/>
    </row>
    <row r="1144" spans="2:19" ht="96.3" customHeight="1" outlineLevel="4" x14ac:dyDescent="0.2">
      <c r="B1144" s="3">
        <v>898</v>
      </c>
      <c r="C1144" s="4" t="s">
        <v>3822</v>
      </c>
      <c r="D1144" s="4" t="s">
        <v>3823</v>
      </c>
      <c r="E1144" s="5" t="s">
        <v>3824</v>
      </c>
      <c r="F1144" s="9"/>
      <c r="G1144" s="10"/>
      <c r="H1144" s="30">
        <v>1100</v>
      </c>
      <c r="I1144" s="11">
        <v>10</v>
      </c>
      <c r="J1144" s="10" t="s">
        <v>27</v>
      </c>
      <c r="K1144" s="12"/>
      <c r="L1144" s="3">
        <v>20</v>
      </c>
      <c r="M1144" s="13">
        <v>16.919999999999998</v>
      </c>
      <c r="N1144" s="19"/>
      <c r="O1144" s="10">
        <f t="shared" si="62"/>
        <v>0</v>
      </c>
      <c r="P1144" s="20">
        <f>0.011*N1144</f>
        <v>0</v>
      </c>
      <c r="Q1144" s="21">
        <f t="shared" si="65"/>
        <v>0</v>
      </c>
      <c r="R1144" s="22" t="s">
        <v>3825</v>
      </c>
      <c r="S1144" s="4"/>
    </row>
    <row r="1145" spans="2:19" ht="96.3" customHeight="1" outlineLevel="4" x14ac:dyDescent="0.2">
      <c r="B1145" s="3">
        <v>899</v>
      </c>
      <c r="C1145" s="4" t="s">
        <v>3826</v>
      </c>
      <c r="D1145" s="4" t="s">
        <v>3827</v>
      </c>
      <c r="E1145" s="5" t="s">
        <v>3828</v>
      </c>
      <c r="F1145" s="9"/>
      <c r="G1145" s="10"/>
      <c r="H1145" s="30">
        <v>1100</v>
      </c>
      <c r="I1145" s="11">
        <v>10</v>
      </c>
      <c r="J1145" s="10" t="s">
        <v>27</v>
      </c>
      <c r="K1145" s="12"/>
      <c r="L1145" s="3">
        <v>20</v>
      </c>
      <c r="M1145" s="13">
        <v>16.919999999999998</v>
      </c>
      <c r="N1145" s="19"/>
      <c r="O1145" s="10">
        <f t="shared" si="62"/>
        <v>0</v>
      </c>
      <c r="P1145" s="20">
        <f>0.011*N1145</f>
        <v>0</v>
      </c>
      <c r="Q1145" s="21">
        <f t="shared" si="65"/>
        <v>0</v>
      </c>
      <c r="R1145" s="22" t="s">
        <v>3829</v>
      </c>
      <c r="S1145" s="4"/>
    </row>
    <row r="1146" spans="2:19" ht="96.3" customHeight="1" outlineLevel="4" x14ac:dyDescent="0.2">
      <c r="B1146" s="3">
        <v>900</v>
      </c>
      <c r="C1146" s="4" t="s">
        <v>3830</v>
      </c>
      <c r="D1146" s="4" t="s">
        <v>3831</v>
      </c>
      <c r="E1146" s="5" t="s">
        <v>3832</v>
      </c>
      <c r="F1146" s="9"/>
      <c r="G1146" s="10"/>
      <c r="H1146" s="30">
        <v>1100</v>
      </c>
      <c r="I1146" s="11">
        <v>10</v>
      </c>
      <c r="J1146" s="10" t="s">
        <v>27</v>
      </c>
      <c r="K1146" s="12"/>
      <c r="L1146" s="3">
        <v>20</v>
      </c>
      <c r="M1146" s="13">
        <v>16.546666666666667</v>
      </c>
      <c r="N1146" s="19"/>
      <c r="O1146" s="10">
        <f t="shared" si="62"/>
        <v>0</v>
      </c>
      <c r="P1146" s="20">
        <f>0.011*N1146</f>
        <v>0</v>
      </c>
      <c r="Q1146" s="21">
        <f t="shared" si="65"/>
        <v>0</v>
      </c>
      <c r="R1146" s="22" t="s">
        <v>3833</v>
      </c>
      <c r="S1146" s="4"/>
    </row>
    <row r="1147" spans="2:19" ht="96.3" customHeight="1" outlineLevel="4" x14ac:dyDescent="0.2">
      <c r="B1147" s="3">
        <v>901</v>
      </c>
      <c r="C1147" s="4" t="s">
        <v>3834</v>
      </c>
      <c r="D1147" s="4" t="s">
        <v>3835</v>
      </c>
      <c r="E1147" s="5" t="s">
        <v>3836</v>
      </c>
      <c r="F1147" s="9"/>
      <c r="G1147" s="10"/>
      <c r="H1147" s="30">
        <v>1100</v>
      </c>
      <c r="I1147" s="11">
        <v>10</v>
      </c>
      <c r="J1147" s="10" t="s">
        <v>27</v>
      </c>
      <c r="K1147" s="12"/>
      <c r="L1147" s="3">
        <v>20</v>
      </c>
      <c r="M1147" s="13">
        <v>16.546666666666667</v>
      </c>
      <c r="N1147" s="19"/>
      <c r="O1147" s="10">
        <f t="shared" si="62"/>
        <v>0</v>
      </c>
      <c r="P1147" s="20">
        <f>0.011*N1147</f>
        <v>0</v>
      </c>
      <c r="Q1147" s="21">
        <f t="shared" si="65"/>
        <v>0</v>
      </c>
      <c r="R1147" s="22" t="s">
        <v>3837</v>
      </c>
      <c r="S1147" s="4"/>
    </row>
    <row r="1148" spans="2:19" ht="96.3" customHeight="1" outlineLevel="4" x14ac:dyDescent="0.2">
      <c r="B1148" s="3">
        <v>902</v>
      </c>
      <c r="C1148" s="4" t="s">
        <v>3838</v>
      </c>
      <c r="D1148" s="4" t="s">
        <v>3839</v>
      </c>
      <c r="E1148" s="5" t="s">
        <v>3840</v>
      </c>
      <c r="F1148" s="9"/>
      <c r="G1148" s="10"/>
      <c r="H1148" s="30">
        <v>1100</v>
      </c>
      <c r="I1148" s="11">
        <v>10</v>
      </c>
      <c r="J1148" s="10" t="s">
        <v>27</v>
      </c>
      <c r="K1148" s="12"/>
      <c r="L1148" s="3">
        <v>20</v>
      </c>
      <c r="M1148" s="13">
        <v>16.546666666666667</v>
      </c>
      <c r="N1148" s="19"/>
      <c r="O1148" s="10">
        <f t="shared" si="62"/>
        <v>0</v>
      </c>
      <c r="P1148" s="20">
        <f>0.011*N1148</f>
        <v>0</v>
      </c>
      <c r="Q1148" s="21">
        <f t="shared" si="65"/>
        <v>0</v>
      </c>
      <c r="R1148" s="22" t="s">
        <v>3841</v>
      </c>
      <c r="S1148" s="4"/>
    </row>
    <row r="1149" spans="2:19" ht="12" customHeight="1" outlineLevel="2" x14ac:dyDescent="0.2">
      <c r="B1149" s="35" t="s">
        <v>3842</v>
      </c>
      <c r="C1149" s="35"/>
      <c r="D1149" s="35"/>
    </row>
    <row r="1150" spans="2:19" ht="12" customHeight="1" outlineLevel="3" collapsed="1" x14ac:dyDescent="0.2">
      <c r="B1150" s="36" t="s">
        <v>3843</v>
      </c>
      <c r="C1150" s="36"/>
      <c r="D1150" s="36"/>
    </row>
    <row r="1151" spans="2:19" ht="96.3" customHeight="1" outlineLevel="4" x14ac:dyDescent="0.2">
      <c r="B1151" s="3">
        <v>903</v>
      </c>
      <c r="C1151" s="4" t="s">
        <v>3844</v>
      </c>
      <c r="D1151" s="4" t="s">
        <v>3845</v>
      </c>
      <c r="E1151" s="5" t="s">
        <v>3846</v>
      </c>
      <c r="F1151" s="9"/>
      <c r="G1151" s="10"/>
      <c r="H1151" s="30">
        <v>1100</v>
      </c>
      <c r="I1151" s="11">
        <v>10</v>
      </c>
      <c r="J1151" s="10" t="s">
        <v>27</v>
      </c>
      <c r="K1151" s="12"/>
      <c r="L1151" s="3">
        <v>40</v>
      </c>
      <c r="M1151" s="13">
        <v>10.146666666666667</v>
      </c>
      <c r="N1151" s="19"/>
      <c r="O1151" s="10">
        <f>M1151*N1151</f>
        <v>0</v>
      </c>
      <c r="P1151" s="26">
        <f>0.01*N1151</f>
        <v>0</v>
      </c>
      <c r="Q1151" s="21">
        <f>0.00001*N1151</f>
        <v>0</v>
      </c>
      <c r="R1151" s="22" t="s">
        <v>3847</v>
      </c>
      <c r="S1151" s="4"/>
    </row>
    <row r="1152" spans="2:19" ht="96.3" customHeight="1" outlineLevel="4" x14ac:dyDescent="0.2">
      <c r="B1152" s="3">
        <v>904</v>
      </c>
      <c r="C1152" s="4" t="s">
        <v>3848</v>
      </c>
      <c r="D1152" s="4" t="s">
        <v>3849</v>
      </c>
      <c r="E1152" s="5" t="s">
        <v>3850</v>
      </c>
      <c r="F1152" s="9"/>
      <c r="G1152" s="10"/>
      <c r="H1152" s="30">
        <v>1100</v>
      </c>
      <c r="I1152" s="11">
        <v>10</v>
      </c>
      <c r="J1152" s="10" t="s">
        <v>27</v>
      </c>
      <c r="K1152" s="12"/>
      <c r="L1152" s="3">
        <v>40</v>
      </c>
      <c r="M1152" s="13">
        <v>10.146666666666667</v>
      </c>
      <c r="N1152" s="19"/>
      <c r="O1152" s="10">
        <f>M1152*N1152</f>
        <v>0</v>
      </c>
      <c r="P1152" s="20">
        <f>0.011*N1152</f>
        <v>0</v>
      </c>
      <c r="Q1152" s="21">
        <f>0.00008*N1152</f>
        <v>0</v>
      </c>
      <c r="R1152" s="22" t="s">
        <v>3851</v>
      </c>
      <c r="S1152" s="4"/>
    </row>
    <row r="1153" spans="2:19" ht="96.3" customHeight="1" outlineLevel="4" x14ac:dyDescent="0.2">
      <c r="B1153" s="3">
        <v>905</v>
      </c>
      <c r="C1153" s="4" t="s">
        <v>3852</v>
      </c>
      <c r="D1153" s="4" t="s">
        <v>3853</v>
      </c>
      <c r="E1153" s="5" t="s">
        <v>3854</v>
      </c>
      <c r="F1153" s="9"/>
      <c r="G1153" s="10"/>
      <c r="H1153" s="30">
        <v>1100</v>
      </c>
      <c r="I1153" s="11">
        <v>10</v>
      </c>
      <c r="J1153" s="10" t="s">
        <v>27</v>
      </c>
      <c r="K1153" s="12"/>
      <c r="L1153" s="3">
        <v>40</v>
      </c>
      <c r="M1153" s="13">
        <v>10.146666666666667</v>
      </c>
      <c r="N1153" s="19"/>
      <c r="O1153" s="10">
        <f>M1153*N1153</f>
        <v>0</v>
      </c>
      <c r="P1153" s="26">
        <f>0.01*N1153</f>
        <v>0</v>
      </c>
      <c r="Q1153" s="21">
        <f>0.00001*N1153</f>
        <v>0</v>
      </c>
      <c r="R1153" s="22" t="s">
        <v>3855</v>
      </c>
      <c r="S1153" s="4"/>
    </row>
    <row r="1154" spans="2:19" ht="96.3" customHeight="1" outlineLevel="4" x14ac:dyDescent="0.2">
      <c r="B1154" s="3">
        <v>906</v>
      </c>
      <c r="C1154" s="4" t="s">
        <v>3856</v>
      </c>
      <c r="D1154" s="4" t="s">
        <v>3857</v>
      </c>
      <c r="E1154" s="5" t="s">
        <v>3858</v>
      </c>
      <c r="F1154" s="9"/>
      <c r="G1154" s="10"/>
      <c r="H1154" s="30">
        <v>1100</v>
      </c>
      <c r="I1154" s="11">
        <v>10</v>
      </c>
      <c r="J1154" s="10" t="s">
        <v>27</v>
      </c>
      <c r="K1154" s="12"/>
      <c r="L1154" s="3">
        <v>40</v>
      </c>
      <c r="M1154" s="13">
        <v>10.146666666666667</v>
      </c>
      <c r="N1154" s="19"/>
      <c r="O1154" s="10">
        <f>M1154*N1154</f>
        <v>0</v>
      </c>
      <c r="P1154" s="26">
        <f>0.01*N1154</f>
        <v>0</v>
      </c>
      <c r="Q1154" s="21">
        <f>0.00001*N1154</f>
        <v>0</v>
      </c>
      <c r="R1154" s="22" t="s">
        <v>3859</v>
      </c>
      <c r="S1154" s="4"/>
    </row>
    <row r="1155" spans="2:19" ht="12" customHeight="1" outlineLevel="3" collapsed="1" x14ac:dyDescent="0.2">
      <c r="B1155" s="36" t="s">
        <v>3860</v>
      </c>
      <c r="C1155" s="36"/>
      <c r="D1155" s="36"/>
    </row>
    <row r="1156" spans="2:19" ht="96.3" customHeight="1" outlineLevel="4" x14ac:dyDescent="0.2">
      <c r="B1156" s="3">
        <v>907</v>
      </c>
      <c r="C1156" s="4" t="s">
        <v>3861</v>
      </c>
      <c r="D1156" s="4" t="s">
        <v>3862</v>
      </c>
      <c r="E1156" s="5" t="s">
        <v>3863</v>
      </c>
      <c r="F1156" s="9"/>
      <c r="G1156" s="10"/>
      <c r="H1156" s="30">
        <v>1100</v>
      </c>
      <c r="I1156" s="11">
        <v>10</v>
      </c>
      <c r="J1156" s="11">
        <v>460</v>
      </c>
      <c r="K1156" s="12"/>
      <c r="L1156" s="3">
        <v>30</v>
      </c>
      <c r="M1156" s="13">
        <v>8.0400000000000009</v>
      </c>
      <c r="N1156" s="19"/>
      <c r="O1156" s="10">
        <f>M1156*N1156</f>
        <v>0</v>
      </c>
      <c r="P1156" s="20">
        <f>0.008*N1156</f>
        <v>0</v>
      </c>
      <c r="Q1156" s="21">
        <f>0.00001*N1156</f>
        <v>0</v>
      </c>
      <c r="R1156" s="22" t="s">
        <v>3864</v>
      </c>
      <c r="S1156" s="4"/>
    </row>
    <row r="1157" spans="2:19" ht="96.3" customHeight="1" outlineLevel="4" x14ac:dyDescent="0.2">
      <c r="B1157" s="3">
        <v>908</v>
      </c>
      <c r="C1157" s="4" t="s">
        <v>3865</v>
      </c>
      <c r="D1157" s="4" t="s">
        <v>3866</v>
      </c>
      <c r="E1157" s="5" t="s">
        <v>3867</v>
      </c>
      <c r="F1157" s="9"/>
      <c r="G1157" s="10"/>
      <c r="H1157" s="30">
        <v>1100</v>
      </c>
      <c r="I1157" s="11">
        <v>10</v>
      </c>
      <c r="J1157" s="10" t="s">
        <v>27</v>
      </c>
      <c r="K1157" s="12"/>
      <c r="L1157" s="3">
        <v>30</v>
      </c>
      <c r="M1157" s="13">
        <v>8.52</v>
      </c>
      <c r="N1157" s="19"/>
      <c r="O1157" s="10">
        <f>M1157*N1157</f>
        <v>0</v>
      </c>
      <c r="P1157" s="20">
        <f>0.011*N1157</f>
        <v>0</v>
      </c>
      <c r="Q1157" s="21">
        <f>0.00003*N1157</f>
        <v>0</v>
      </c>
      <c r="R1157" s="22" t="s">
        <v>3868</v>
      </c>
      <c r="S1157" s="4"/>
    </row>
    <row r="1158" spans="2:19" ht="96.3" customHeight="1" outlineLevel="4" x14ac:dyDescent="0.2">
      <c r="B1158" s="3">
        <v>909</v>
      </c>
      <c r="C1158" s="4" t="s">
        <v>3869</v>
      </c>
      <c r="D1158" s="4" t="s">
        <v>3870</v>
      </c>
      <c r="E1158" s="5" t="s">
        <v>3871</v>
      </c>
      <c r="F1158" s="9"/>
      <c r="G1158" s="10"/>
      <c r="H1158" s="30">
        <v>1100</v>
      </c>
      <c r="I1158" s="11">
        <v>10</v>
      </c>
      <c r="J1158" s="10" t="s">
        <v>27</v>
      </c>
      <c r="K1158" s="12"/>
      <c r="L1158" s="3">
        <v>30</v>
      </c>
      <c r="M1158" s="13">
        <v>8.52</v>
      </c>
      <c r="N1158" s="19"/>
      <c r="O1158" s="10">
        <f>M1158*N1158</f>
        <v>0</v>
      </c>
      <c r="P1158" s="20">
        <f>0.011*N1158</f>
        <v>0</v>
      </c>
      <c r="Q1158" s="21">
        <f>0.00003*N1158</f>
        <v>0</v>
      </c>
      <c r="R1158" s="22" t="s">
        <v>3872</v>
      </c>
      <c r="S1158" s="4"/>
    </row>
    <row r="1159" spans="2:19" ht="12" customHeight="1" outlineLevel="3" collapsed="1" x14ac:dyDescent="0.2">
      <c r="B1159" s="36" t="s">
        <v>3873</v>
      </c>
      <c r="C1159" s="36"/>
      <c r="D1159" s="36"/>
    </row>
    <row r="1160" spans="2:19" ht="96.3" customHeight="1" outlineLevel="4" x14ac:dyDescent="0.2">
      <c r="B1160" s="3">
        <v>910</v>
      </c>
      <c r="C1160" s="4" t="s">
        <v>3874</v>
      </c>
      <c r="D1160" s="4" t="s">
        <v>3875</v>
      </c>
      <c r="E1160" s="5" t="s">
        <v>3876</v>
      </c>
      <c r="F1160" s="9"/>
      <c r="G1160" s="10"/>
      <c r="H1160" s="30">
        <v>1100</v>
      </c>
      <c r="I1160" s="11">
        <v>10</v>
      </c>
      <c r="J1160" s="11">
        <v>190</v>
      </c>
      <c r="K1160" s="12"/>
      <c r="L1160" s="3">
        <v>30</v>
      </c>
      <c r="M1160" s="13">
        <v>8.52</v>
      </c>
      <c r="N1160" s="19"/>
      <c r="O1160" s="10">
        <f>M1160*N1160</f>
        <v>0</v>
      </c>
      <c r="P1160" s="20">
        <f>0.009*N1160</f>
        <v>0</v>
      </c>
      <c r="Q1160" s="21">
        <f>0.00003*N1160</f>
        <v>0</v>
      </c>
      <c r="R1160" s="22" t="s">
        <v>3877</v>
      </c>
      <c r="S1160" s="4"/>
    </row>
    <row r="1161" spans="2:19" ht="96.3" customHeight="1" outlineLevel="4" x14ac:dyDescent="0.2">
      <c r="B1161" s="3">
        <v>911</v>
      </c>
      <c r="C1161" s="4" t="s">
        <v>3878</v>
      </c>
      <c r="D1161" s="4" t="s">
        <v>3879</v>
      </c>
      <c r="E1161" s="5" t="s">
        <v>3880</v>
      </c>
      <c r="F1161" s="9"/>
      <c r="G1161" s="10"/>
      <c r="H1161" s="30">
        <v>1100</v>
      </c>
      <c r="I1161" s="11">
        <v>10</v>
      </c>
      <c r="J1161" s="10" t="s">
        <v>27</v>
      </c>
      <c r="K1161" s="12"/>
      <c r="L1161" s="3">
        <v>30</v>
      </c>
      <c r="M1161" s="13">
        <v>8.0400000000000009</v>
      </c>
      <c r="N1161" s="19"/>
      <c r="O1161" s="10">
        <f>M1161*N1161</f>
        <v>0</v>
      </c>
      <c r="P1161" s="20">
        <f>0.008*N1161</f>
        <v>0</v>
      </c>
      <c r="Q1161" s="21">
        <f>0.00002*N1161</f>
        <v>0</v>
      </c>
      <c r="R1161" s="22" t="s">
        <v>3881</v>
      </c>
      <c r="S1161" s="4"/>
    </row>
    <row r="1162" spans="2:19" ht="12" customHeight="1" outlineLevel="3" collapsed="1" x14ac:dyDescent="0.2">
      <c r="B1162" s="36" t="s">
        <v>3882</v>
      </c>
      <c r="C1162" s="36"/>
      <c r="D1162" s="36"/>
    </row>
    <row r="1163" spans="2:19" ht="96.3" customHeight="1" outlineLevel="4" x14ac:dyDescent="0.2">
      <c r="B1163" s="3">
        <v>912</v>
      </c>
      <c r="C1163" s="4" t="s">
        <v>3883</v>
      </c>
      <c r="D1163" s="4" t="s">
        <v>3884</v>
      </c>
      <c r="E1163" s="5" t="s">
        <v>3885</v>
      </c>
      <c r="F1163" s="9"/>
      <c r="G1163" s="10"/>
      <c r="H1163" s="30">
        <v>1100</v>
      </c>
      <c r="I1163" s="11">
        <v>10</v>
      </c>
      <c r="J1163" s="10" t="s">
        <v>27</v>
      </c>
      <c r="K1163" s="12"/>
      <c r="L1163" s="3">
        <v>20</v>
      </c>
      <c r="M1163" s="13">
        <v>18.2</v>
      </c>
      <c r="N1163" s="19"/>
      <c r="O1163" s="10">
        <f t="shared" ref="O1163:O1171" si="66">M1163*N1163</f>
        <v>0</v>
      </c>
      <c r="P1163" s="20">
        <f>0.008*N1163</f>
        <v>0</v>
      </c>
      <c r="Q1163" s="21">
        <f>0.00001*N1163</f>
        <v>0</v>
      </c>
      <c r="R1163" s="22" t="s">
        <v>3886</v>
      </c>
      <c r="S1163" s="4"/>
    </row>
    <row r="1164" spans="2:19" ht="96.3" customHeight="1" outlineLevel="4" x14ac:dyDescent="0.2">
      <c r="B1164" s="3">
        <v>913</v>
      </c>
      <c r="C1164" s="4" t="s">
        <v>3887</v>
      </c>
      <c r="D1164" s="4" t="s">
        <v>3888</v>
      </c>
      <c r="E1164" s="5" t="s">
        <v>3889</v>
      </c>
      <c r="F1164" s="9"/>
      <c r="G1164" s="10"/>
      <c r="H1164" s="30">
        <v>1100</v>
      </c>
      <c r="I1164" s="11">
        <v>10</v>
      </c>
      <c r="J1164" s="10" t="s">
        <v>27</v>
      </c>
      <c r="K1164" s="12"/>
      <c r="L1164" s="3">
        <v>20</v>
      </c>
      <c r="M1164" s="13">
        <v>19.453333333333333</v>
      </c>
      <c r="N1164" s="19"/>
      <c r="O1164" s="10">
        <f t="shared" si="66"/>
        <v>0</v>
      </c>
      <c r="P1164" s="20">
        <f>0.011*N1164</f>
        <v>0</v>
      </c>
      <c r="Q1164" s="21">
        <f>0.00003*N1164</f>
        <v>0</v>
      </c>
      <c r="R1164" s="22" t="s">
        <v>3890</v>
      </c>
      <c r="S1164" s="4"/>
    </row>
    <row r="1165" spans="2:19" ht="96.3" customHeight="1" outlineLevel="4" x14ac:dyDescent="0.2">
      <c r="B1165" s="3">
        <v>914</v>
      </c>
      <c r="C1165" s="4" t="s">
        <v>3891</v>
      </c>
      <c r="D1165" s="4" t="s">
        <v>3892</v>
      </c>
      <c r="E1165" s="5" t="s">
        <v>3893</v>
      </c>
      <c r="F1165" s="9"/>
      <c r="G1165" s="10"/>
      <c r="H1165" s="30">
        <v>1100</v>
      </c>
      <c r="I1165" s="11">
        <v>10</v>
      </c>
      <c r="J1165" s="10" t="s">
        <v>27</v>
      </c>
      <c r="K1165" s="12"/>
      <c r="L1165" s="3">
        <v>20</v>
      </c>
      <c r="M1165" s="13">
        <v>19.453333333333333</v>
      </c>
      <c r="N1165" s="19"/>
      <c r="O1165" s="10">
        <f t="shared" si="66"/>
        <v>0</v>
      </c>
      <c r="P1165" s="20">
        <f>0.015*N1165</f>
        <v>0</v>
      </c>
      <c r="Q1165" s="21">
        <f>0.00001*N1165</f>
        <v>0</v>
      </c>
      <c r="R1165" s="22" t="s">
        <v>3894</v>
      </c>
      <c r="S1165" s="4"/>
    </row>
    <row r="1166" spans="2:19" ht="96.3" customHeight="1" outlineLevel="4" x14ac:dyDescent="0.2">
      <c r="B1166" s="3">
        <v>915</v>
      </c>
      <c r="C1166" s="4" t="s">
        <v>3895</v>
      </c>
      <c r="D1166" s="4" t="s">
        <v>3896</v>
      </c>
      <c r="E1166" s="5" t="s">
        <v>3897</v>
      </c>
      <c r="F1166" s="9"/>
      <c r="G1166" s="10"/>
      <c r="H1166" s="30">
        <v>1100</v>
      </c>
      <c r="I1166" s="11">
        <v>10</v>
      </c>
      <c r="J1166" s="10" t="s">
        <v>27</v>
      </c>
      <c r="K1166" s="12"/>
      <c r="L1166" s="3">
        <v>20</v>
      </c>
      <c r="M1166" s="13">
        <v>18.2</v>
      </c>
      <c r="N1166" s="19"/>
      <c r="O1166" s="10">
        <f t="shared" si="66"/>
        <v>0</v>
      </c>
      <c r="P1166" s="26">
        <f>0.01*N1166</f>
        <v>0</v>
      </c>
      <c r="Q1166" s="21">
        <f>0.00001*N1166</f>
        <v>0</v>
      </c>
      <c r="R1166" s="22" t="s">
        <v>3898</v>
      </c>
      <c r="S1166" s="4"/>
    </row>
    <row r="1167" spans="2:19" ht="96.3" customHeight="1" outlineLevel="4" x14ac:dyDescent="0.2">
      <c r="B1167" s="3">
        <v>916</v>
      </c>
      <c r="C1167" s="4" t="s">
        <v>3899</v>
      </c>
      <c r="D1167" s="4" t="s">
        <v>3900</v>
      </c>
      <c r="E1167" s="5" t="s">
        <v>3901</v>
      </c>
      <c r="F1167" s="9"/>
      <c r="G1167" s="10"/>
      <c r="H1167" s="30">
        <v>1100</v>
      </c>
      <c r="I1167" s="11">
        <v>10</v>
      </c>
      <c r="J1167" s="10" t="s">
        <v>27</v>
      </c>
      <c r="K1167" s="12"/>
      <c r="L1167" s="3">
        <v>20</v>
      </c>
      <c r="M1167" s="13">
        <v>18.2</v>
      </c>
      <c r="N1167" s="19"/>
      <c r="O1167" s="10">
        <f t="shared" si="66"/>
        <v>0</v>
      </c>
      <c r="P1167" s="26">
        <f>0.01*N1167</f>
        <v>0</v>
      </c>
      <c r="Q1167" s="21">
        <f>0.00001*N1167</f>
        <v>0</v>
      </c>
      <c r="R1167" s="22" t="s">
        <v>3902</v>
      </c>
      <c r="S1167" s="4"/>
    </row>
    <row r="1168" spans="2:19" ht="96.3" customHeight="1" outlineLevel="4" x14ac:dyDescent="0.2">
      <c r="B1168" s="3">
        <v>917</v>
      </c>
      <c r="C1168" s="4" t="s">
        <v>3903</v>
      </c>
      <c r="D1168" s="4" t="s">
        <v>3904</v>
      </c>
      <c r="E1168" s="5" t="s">
        <v>3905</v>
      </c>
      <c r="F1168" s="9"/>
      <c r="G1168" s="10"/>
      <c r="H1168" s="30">
        <v>1100</v>
      </c>
      <c r="I1168" s="11">
        <v>10</v>
      </c>
      <c r="J1168" s="10" t="s">
        <v>27</v>
      </c>
      <c r="K1168" s="12"/>
      <c r="L1168" s="3">
        <v>20</v>
      </c>
      <c r="M1168" s="13">
        <v>18.2</v>
      </c>
      <c r="N1168" s="19"/>
      <c r="O1168" s="10">
        <f t="shared" si="66"/>
        <v>0</v>
      </c>
      <c r="P1168" s="26">
        <f>0.01*N1168</f>
        <v>0</v>
      </c>
      <c r="Q1168" s="21">
        <f>0.00003*N1168</f>
        <v>0</v>
      </c>
      <c r="R1168" s="22" t="s">
        <v>3906</v>
      </c>
      <c r="S1168" s="4"/>
    </row>
    <row r="1169" spans="2:19" ht="96.3" customHeight="1" outlineLevel="4" x14ac:dyDescent="0.2">
      <c r="B1169" s="3">
        <v>918</v>
      </c>
      <c r="C1169" s="4" t="s">
        <v>3907</v>
      </c>
      <c r="D1169" s="4" t="s">
        <v>3908</v>
      </c>
      <c r="E1169" s="5" t="s">
        <v>3909</v>
      </c>
      <c r="F1169" s="9"/>
      <c r="G1169" s="10"/>
      <c r="H1169" s="30">
        <v>1100</v>
      </c>
      <c r="I1169" s="11">
        <v>10</v>
      </c>
      <c r="J1169" s="10" t="s">
        <v>27</v>
      </c>
      <c r="K1169" s="12"/>
      <c r="L1169" s="3">
        <v>20</v>
      </c>
      <c r="M1169" s="13">
        <v>18.2</v>
      </c>
      <c r="N1169" s="19"/>
      <c r="O1169" s="10">
        <f t="shared" si="66"/>
        <v>0</v>
      </c>
      <c r="P1169" s="26">
        <f>0.01*N1169</f>
        <v>0</v>
      </c>
      <c r="Q1169" s="21">
        <f>0.00001*N1169</f>
        <v>0</v>
      </c>
      <c r="R1169" s="22" t="s">
        <v>3910</v>
      </c>
      <c r="S1169" s="4"/>
    </row>
    <row r="1170" spans="2:19" ht="96.3" customHeight="1" outlineLevel="4" x14ac:dyDescent="0.2">
      <c r="B1170" s="3">
        <v>919</v>
      </c>
      <c r="C1170" s="4" t="s">
        <v>3911</v>
      </c>
      <c r="D1170" s="4" t="s">
        <v>3912</v>
      </c>
      <c r="E1170" s="5" t="s">
        <v>3913</v>
      </c>
      <c r="F1170" s="9"/>
      <c r="G1170" s="10"/>
      <c r="H1170" s="30">
        <v>1100</v>
      </c>
      <c r="I1170" s="11">
        <v>10</v>
      </c>
      <c r="J1170" s="10" t="s">
        <v>27</v>
      </c>
      <c r="K1170" s="12"/>
      <c r="L1170" s="3">
        <v>20</v>
      </c>
      <c r="M1170" s="13">
        <v>18.2</v>
      </c>
      <c r="N1170" s="19"/>
      <c r="O1170" s="10">
        <f t="shared" si="66"/>
        <v>0</v>
      </c>
      <c r="P1170" s="20">
        <f>0.009*N1170</f>
        <v>0</v>
      </c>
      <c r="Q1170" s="21">
        <f>0.00001*N1170</f>
        <v>0</v>
      </c>
      <c r="R1170" s="22" t="s">
        <v>3914</v>
      </c>
      <c r="S1170" s="4"/>
    </row>
    <row r="1171" spans="2:19" ht="96.3" customHeight="1" outlineLevel="4" x14ac:dyDescent="0.2">
      <c r="B1171" s="3">
        <v>920</v>
      </c>
      <c r="C1171" s="4" t="s">
        <v>3915</v>
      </c>
      <c r="D1171" s="4" t="s">
        <v>3916</v>
      </c>
      <c r="E1171" s="5" t="s">
        <v>3917</v>
      </c>
      <c r="F1171" s="9"/>
      <c r="G1171" s="10"/>
      <c r="H1171" s="30">
        <v>1100</v>
      </c>
      <c r="I1171" s="11">
        <v>10</v>
      </c>
      <c r="J1171" s="10" t="s">
        <v>27</v>
      </c>
      <c r="K1171" s="12"/>
      <c r="L1171" s="3">
        <v>20</v>
      </c>
      <c r="M1171" s="13">
        <v>18.2</v>
      </c>
      <c r="N1171" s="19"/>
      <c r="O1171" s="10">
        <f t="shared" si="66"/>
        <v>0</v>
      </c>
      <c r="P1171" s="26">
        <f>0.01*N1171</f>
        <v>0</v>
      </c>
      <c r="Q1171" s="21">
        <f>0.00001*N1171</f>
        <v>0</v>
      </c>
      <c r="R1171" s="22" t="s">
        <v>3918</v>
      </c>
      <c r="S1171" s="4"/>
    </row>
    <row r="1172" spans="2:19" ht="15.75" customHeight="1" outlineLevel="1" x14ac:dyDescent="0.2">
      <c r="B1172" s="34" t="s">
        <v>3919</v>
      </c>
      <c r="C1172" s="34"/>
      <c r="D1172" s="34"/>
    </row>
    <row r="1173" spans="2:19" ht="12" customHeight="1" outlineLevel="2" x14ac:dyDescent="0.2">
      <c r="B1173" s="35" t="s">
        <v>3920</v>
      </c>
      <c r="C1173" s="35"/>
      <c r="D1173" s="35"/>
    </row>
    <row r="1174" spans="2:19" ht="12" customHeight="1" outlineLevel="3" x14ac:dyDescent="0.2">
      <c r="B1174" s="36" t="s">
        <v>3921</v>
      </c>
      <c r="C1174" s="36"/>
      <c r="D1174" s="36"/>
    </row>
    <row r="1175" spans="2:19" ht="12" customHeight="1" outlineLevel="4" collapsed="1" x14ac:dyDescent="0.2">
      <c r="B1175" s="37" t="s">
        <v>3922</v>
      </c>
      <c r="C1175" s="37"/>
      <c r="D1175" s="37"/>
    </row>
    <row r="1176" spans="2:19" ht="96.3" customHeight="1" outlineLevel="5" x14ac:dyDescent="0.2">
      <c r="B1176" s="3">
        <v>921</v>
      </c>
      <c r="C1176" s="4" t="s">
        <v>3923</v>
      </c>
      <c r="D1176" s="4" t="s">
        <v>3924</v>
      </c>
      <c r="E1176" s="5" t="s">
        <v>3925</v>
      </c>
      <c r="F1176" s="9"/>
      <c r="G1176" s="10"/>
      <c r="H1176" s="11">
        <v>80</v>
      </c>
      <c r="I1176" s="11">
        <v>10</v>
      </c>
      <c r="J1176" s="10" t="s">
        <v>27</v>
      </c>
      <c r="K1176" s="12"/>
      <c r="L1176" s="3">
        <v>10</v>
      </c>
      <c r="M1176" s="13">
        <v>173.22666666666666</v>
      </c>
      <c r="N1176" s="19"/>
      <c r="O1176" s="10">
        <f>M1176*N1176</f>
        <v>0</v>
      </c>
      <c r="P1176" s="20">
        <f>0.094*N1176</f>
        <v>0</v>
      </c>
      <c r="Q1176" s="21">
        <f>0.00011*N1176</f>
        <v>0</v>
      </c>
      <c r="R1176" s="22" t="s">
        <v>3926</v>
      </c>
      <c r="S1176" s="4"/>
    </row>
    <row r="1177" spans="2:19" ht="96.3" customHeight="1" outlineLevel="5" x14ac:dyDescent="0.2">
      <c r="B1177" s="3">
        <v>922</v>
      </c>
      <c r="C1177" s="4" t="s">
        <v>3927</v>
      </c>
      <c r="D1177" s="4" t="s">
        <v>3928</v>
      </c>
      <c r="E1177" s="5" t="s">
        <v>3929</v>
      </c>
      <c r="F1177" s="9"/>
      <c r="G1177" s="10"/>
      <c r="H1177" s="11">
        <v>80</v>
      </c>
      <c r="I1177" s="11">
        <v>10</v>
      </c>
      <c r="J1177" s="10" t="s">
        <v>27</v>
      </c>
      <c r="K1177" s="12"/>
      <c r="L1177" s="3">
        <v>10</v>
      </c>
      <c r="M1177" s="13">
        <v>173.22666666666666</v>
      </c>
      <c r="N1177" s="19"/>
      <c r="O1177" s="10">
        <f>M1177*N1177</f>
        <v>0</v>
      </c>
      <c r="P1177" s="20">
        <f>0.094*N1177</f>
        <v>0</v>
      </c>
      <c r="Q1177" s="21">
        <f>0.00011*N1177</f>
        <v>0</v>
      </c>
      <c r="R1177" s="22" t="s">
        <v>3930</v>
      </c>
      <c r="S1177" s="4"/>
    </row>
    <row r="1178" spans="2:19" ht="12" customHeight="1" outlineLevel="3" x14ac:dyDescent="0.2">
      <c r="B1178" s="36" t="s">
        <v>3931</v>
      </c>
      <c r="C1178" s="36"/>
      <c r="D1178" s="36"/>
    </row>
    <row r="1179" spans="2:19" ht="12" customHeight="1" outlineLevel="4" collapsed="1" x14ac:dyDescent="0.2">
      <c r="B1179" s="37" t="s">
        <v>3932</v>
      </c>
      <c r="C1179" s="37"/>
      <c r="D1179" s="37"/>
    </row>
    <row r="1180" spans="2:19" ht="96.3" customHeight="1" outlineLevel="5" x14ac:dyDescent="0.2">
      <c r="B1180" s="3">
        <v>923</v>
      </c>
      <c r="C1180" s="4" t="s">
        <v>3933</v>
      </c>
      <c r="D1180" s="4" t="s">
        <v>3934</v>
      </c>
      <c r="E1180" s="5" t="s">
        <v>3935</v>
      </c>
      <c r="F1180" s="9"/>
      <c r="G1180" s="10"/>
      <c r="H1180" s="11">
        <v>200</v>
      </c>
      <c r="I1180" s="11">
        <v>10</v>
      </c>
      <c r="J1180" s="11">
        <v>200</v>
      </c>
      <c r="K1180" s="12"/>
      <c r="L1180" s="3">
        <v>2</v>
      </c>
      <c r="M1180" s="13">
        <v>234.09333333333333</v>
      </c>
      <c r="N1180" s="19"/>
      <c r="O1180" s="10">
        <f>M1180*N1180</f>
        <v>0</v>
      </c>
      <c r="P1180" s="20">
        <f>0.046*N1180</f>
        <v>0</v>
      </c>
      <c r="Q1180" s="21">
        <f>0.00015*N1180</f>
        <v>0</v>
      </c>
      <c r="R1180" s="22" t="s">
        <v>3936</v>
      </c>
      <c r="S1180" s="4"/>
    </row>
    <row r="1181" spans="2:19" ht="96.3" customHeight="1" outlineLevel="5" x14ac:dyDescent="0.2">
      <c r="B1181" s="3">
        <v>924</v>
      </c>
      <c r="C1181" s="4" t="s">
        <v>3937</v>
      </c>
      <c r="D1181" s="4" t="s">
        <v>3938</v>
      </c>
      <c r="E1181" s="5" t="s">
        <v>3939</v>
      </c>
      <c r="F1181" s="9"/>
      <c r="G1181" s="10"/>
      <c r="H1181" s="11">
        <v>200</v>
      </c>
      <c r="I1181" s="11">
        <v>10</v>
      </c>
      <c r="J1181" s="10" t="s">
        <v>27</v>
      </c>
      <c r="K1181" s="12"/>
      <c r="L1181" s="3">
        <v>2</v>
      </c>
      <c r="M1181" s="13">
        <v>256.18666666666667</v>
      </c>
      <c r="N1181" s="19"/>
      <c r="O1181" s="10">
        <f>M1181*N1181</f>
        <v>0</v>
      </c>
      <c r="P1181" s="20">
        <f>0.131*N1181</f>
        <v>0</v>
      </c>
      <c r="Q1181" s="21">
        <f>0.00015*N1181</f>
        <v>0</v>
      </c>
      <c r="R1181" s="22" t="s">
        <v>3940</v>
      </c>
      <c r="S1181" s="4"/>
    </row>
    <row r="1182" spans="2:19" ht="96.3" customHeight="1" outlineLevel="5" x14ac:dyDescent="0.2">
      <c r="B1182" s="3">
        <v>925</v>
      </c>
      <c r="C1182" s="4" t="s">
        <v>3941</v>
      </c>
      <c r="D1182" s="4" t="s">
        <v>3942</v>
      </c>
      <c r="E1182" s="5" t="s">
        <v>3943</v>
      </c>
      <c r="F1182" s="9"/>
      <c r="G1182" s="10"/>
      <c r="H1182" s="11">
        <v>200</v>
      </c>
      <c r="I1182" s="11">
        <v>10</v>
      </c>
      <c r="J1182" s="10" t="s">
        <v>27</v>
      </c>
      <c r="K1182" s="12"/>
      <c r="L1182" s="3">
        <v>2</v>
      </c>
      <c r="M1182" s="13">
        <v>256.18666666666667</v>
      </c>
      <c r="N1182" s="19"/>
      <c r="O1182" s="10">
        <f>M1182*N1182</f>
        <v>0</v>
      </c>
      <c r="P1182" s="20">
        <f>0.124*N1182</f>
        <v>0</v>
      </c>
      <c r="Q1182" s="21">
        <f>0.00014*N1182</f>
        <v>0</v>
      </c>
      <c r="R1182" s="22" t="s">
        <v>3944</v>
      </c>
      <c r="S1182" s="4"/>
    </row>
    <row r="1183" spans="2:19" ht="96.3" customHeight="1" outlineLevel="5" x14ac:dyDescent="0.2">
      <c r="B1183" s="3">
        <v>926</v>
      </c>
      <c r="C1183" s="4" t="s">
        <v>3945</v>
      </c>
      <c r="D1183" s="4" t="s">
        <v>3946</v>
      </c>
      <c r="E1183" s="5" t="s">
        <v>3947</v>
      </c>
      <c r="F1183" s="9"/>
      <c r="G1183" s="30">
        <v>5000</v>
      </c>
      <c r="H1183" s="11">
        <v>200</v>
      </c>
      <c r="I1183" s="11">
        <v>10</v>
      </c>
      <c r="J1183" s="11">
        <v>356</v>
      </c>
      <c r="K1183" s="12"/>
      <c r="L1183" s="3">
        <v>2</v>
      </c>
      <c r="M1183" s="13">
        <v>236.90666666666667</v>
      </c>
      <c r="N1183" s="19"/>
      <c r="O1183" s="10">
        <f>M1183*N1183</f>
        <v>0</v>
      </c>
      <c r="P1183" s="26">
        <f>0.12*N1183</f>
        <v>0</v>
      </c>
      <c r="Q1183" s="21">
        <f>0.00011*N1183</f>
        <v>0</v>
      </c>
      <c r="R1183" s="22" t="s">
        <v>3948</v>
      </c>
      <c r="S1183" s="4"/>
    </row>
    <row r="1184" spans="2:19" ht="12" customHeight="1" outlineLevel="4" x14ac:dyDescent="0.2">
      <c r="B1184" s="37" t="s">
        <v>3949</v>
      </c>
      <c r="C1184" s="37"/>
      <c r="D1184" s="37"/>
    </row>
    <row r="1185" spans="2:19" ht="12" customHeight="1" outlineLevel="5" collapsed="1" x14ac:dyDescent="0.2">
      <c r="B1185" s="38" t="s">
        <v>3950</v>
      </c>
      <c r="C1185" s="38"/>
      <c r="D1185" s="38"/>
    </row>
    <row r="1186" spans="2:19" ht="96.3" customHeight="1" outlineLevel="6" x14ac:dyDescent="0.2">
      <c r="B1186" s="3">
        <v>927</v>
      </c>
      <c r="C1186" s="4" t="s">
        <v>3951</v>
      </c>
      <c r="D1186" s="4" t="s">
        <v>3952</v>
      </c>
      <c r="E1186" s="5" t="s">
        <v>3953</v>
      </c>
      <c r="F1186" s="9"/>
      <c r="G1186" s="10"/>
      <c r="H1186" s="11">
        <v>24</v>
      </c>
      <c r="I1186" s="11">
        <v>12</v>
      </c>
      <c r="J1186" s="10" t="s">
        <v>27</v>
      </c>
      <c r="K1186" s="12"/>
      <c r="L1186" s="3">
        <v>12</v>
      </c>
      <c r="M1186" s="13">
        <v>162.44</v>
      </c>
      <c r="N1186" s="19"/>
      <c r="O1186" s="10">
        <f>M1186*N1186</f>
        <v>0</v>
      </c>
      <c r="P1186" s="20">
        <f>0.066*N1186</f>
        <v>0</v>
      </c>
      <c r="Q1186" s="21">
        <f>0.00011*N1186</f>
        <v>0</v>
      </c>
      <c r="R1186" s="22" t="s">
        <v>3954</v>
      </c>
      <c r="S1186" s="4"/>
    </row>
    <row r="1187" spans="2:19" ht="12" customHeight="1" outlineLevel="5" collapsed="1" x14ac:dyDescent="0.2">
      <c r="B1187" s="38" t="s">
        <v>3955</v>
      </c>
      <c r="C1187" s="38"/>
      <c r="D1187" s="38"/>
    </row>
    <row r="1188" spans="2:19" ht="96.3" customHeight="1" outlineLevel="6" x14ac:dyDescent="0.2">
      <c r="B1188" s="3">
        <v>928</v>
      </c>
      <c r="C1188" s="4" t="s">
        <v>3956</v>
      </c>
      <c r="D1188" s="4" t="s">
        <v>3957</v>
      </c>
      <c r="E1188" s="5" t="s">
        <v>3958</v>
      </c>
      <c r="F1188" s="9"/>
      <c r="G1188" s="10"/>
      <c r="H1188" s="11">
        <v>24</v>
      </c>
      <c r="I1188" s="11">
        <v>12</v>
      </c>
      <c r="J1188" s="10" t="s">
        <v>27</v>
      </c>
      <c r="K1188" s="12"/>
      <c r="L1188" s="3">
        <v>3</v>
      </c>
      <c r="M1188" s="13">
        <v>162.44</v>
      </c>
      <c r="N1188" s="19"/>
      <c r="O1188" s="10">
        <f>M1188*N1188</f>
        <v>0</v>
      </c>
      <c r="P1188" s="20">
        <f>0.099*N1188</f>
        <v>0</v>
      </c>
      <c r="Q1188" s="21">
        <f>0.00129*N1188</f>
        <v>0</v>
      </c>
      <c r="R1188" s="22" t="s">
        <v>3959</v>
      </c>
      <c r="S1188" s="4"/>
    </row>
    <row r="1189" spans="2:19" ht="12" customHeight="1" outlineLevel="2" x14ac:dyDescent="0.2">
      <c r="B1189" s="35" t="s">
        <v>3960</v>
      </c>
      <c r="C1189" s="35"/>
      <c r="D1189" s="35"/>
    </row>
    <row r="1190" spans="2:19" ht="12" customHeight="1" outlineLevel="3" collapsed="1" x14ac:dyDescent="0.2">
      <c r="B1190" s="36" t="s">
        <v>3961</v>
      </c>
      <c r="C1190" s="36"/>
      <c r="D1190" s="36"/>
    </row>
    <row r="1191" spans="2:19" ht="96.3" customHeight="1" outlineLevel="4" x14ac:dyDescent="0.2">
      <c r="B1191" s="3">
        <v>929</v>
      </c>
      <c r="C1191" s="4" t="s">
        <v>3962</v>
      </c>
      <c r="D1191" s="4" t="s">
        <v>3963</v>
      </c>
      <c r="E1191" s="5" t="s">
        <v>3964</v>
      </c>
      <c r="F1191" s="9"/>
      <c r="G1191" s="10"/>
      <c r="H1191" s="11">
        <v>16</v>
      </c>
      <c r="I1191" s="11">
        <v>1</v>
      </c>
      <c r="J1191" s="11">
        <v>33</v>
      </c>
      <c r="K1191" s="12"/>
      <c r="L1191" s="3">
        <v>1</v>
      </c>
      <c r="M1191" s="13">
        <v>986.37333333333333</v>
      </c>
      <c r="N1191" s="19"/>
      <c r="O1191" s="10">
        <f>M1191*N1191</f>
        <v>0</v>
      </c>
      <c r="P1191" s="26">
        <f>1.06*N1191</f>
        <v>0</v>
      </c>
      <c r="Q1191" s="21">
        <f>0.00758*N1191</f>
        <v>0</v>
      </c>
      <c r="R1191" s="22" t="s">
        <v>3965</v>
      </c>
      <c r="S1191" s="4"/>
    </row>
    <row r="1192" spans="2:19" ht="15.75" customHeight="1" outlineLevel="1" x14ac:dyDescent="0.2">
      <c r="B1192" s="34" t="s">
        <v>3966</v>
      </c>
      <c r="C1192" s="34"/>
      <c r="D1192" s="34"/>
    </row>
    <row r="1193" spans="2:19" ht="12" customHeight="1" outlineLevel="2" x14ac:dyDescent="0.2">
      <c r="B1193" s="35" t="s">
        <v>3967</v>
      </c>
      <c r="C1193" s="35"/>
      <c r="D1193" s="35"/>
    </row>
    <row r="1194" spans="2:19" ht="12" customHeight="1" outlineLevel="3" collapsed="1" x14ac:dyDescent="0.2">
      <c r="B1194" s="36" t="s">
        <v>3968</v>
      </c>
      <c r="C1194" s="36"/>
      <c r="D1194" s="36"/>
    </row>
    <row r="1195" spans="2:19" ht="96.3" customHeight="1" outlineLevel="4" x14ac:dyDescent="0.2">
      <c r="B1195" s="3">
        <v>930</v>
      </c>
      <c r="C1195" s="4" t="s">
        <v>3969</v>
      </c>
      <c r="D1195" s="4" t="s">
        <v>3970</v>
      </c>
      <c r="E1195" s="5" t="s">
        <v>3971</v>
      </c>
      <c r="F1195" s="9"/>
      <c r="G1195" s="10"/>
      <c r="H1195" s="11">
        <v>500</v>
      </c>
      <c r="I1195" s="10"/>
      <c r="J1195" s="11">
        <v>3</v>
      </c>
      <c r="K1195" s="12"/>
      <c r="L1195" s="3">
        <v>3</v>
      </c>
      <c r="M1195" s="13">
        <v>139.25333333333333</v>
      </c>
      <c r="N1195" s="19"/>
      <c r="O1195" s="10">
        <f>M1195*N1195</f>
        <v>0</v>
      </c>
      <c r="P1195" s="26">
        <f>0.04*N1195</f>
        <v>0</v>
      </c>
      <c r="Q1195" s="27">
        <f>0.0004*N1195</f>
        <v>0</v>
      </c>
      <c r="R1195" s="22" t="s">
        <v>3972</v>
      </c>
      <c r="S1195" s="4"/>
    </row>
    <row r="1196" spans="2:19" ht="96.3" customHeight="1" outlineLevel="4" x14ac:dyDescent="0.2">
      <c r="B1196" s="3">
        <v>931</v>
      </c>
      <c r="C1196" s="4" t="s">
        <v>3973</v>
      </c>
      <c r="D1196" s="4" t="s">
        <v>3974</v>
      </c>
      <c r="E1196" s="5" t="s">
        <v>3975</v>
      </c>
      <c r="F1196" s="9"/>
      <c r="G1196" s="10"/>
      <c r="H1196" s="11">
        <v>60</v>
      </c>
      <c r="I1196" s="10"/>
      <c r="J1196" s="11">
        <v>1</v>
      </c>
      <c r="K1196" s="12"/>
      <c r="L1196" s="3">
        <v>1</v>
      </c>
      <c r="M1196" s="28">
        <v>1775.9066666666668</v>
      </c>
      <c r="N1196" s="19"/>
      <c r="O1196" s="10">
        <f>M1196*N1196</f>
        <v>0</v>
      </c>
      <c r="P1196" s="20">
        <f>0.269*N1196</f>
        <v>0</v>
      </c>
      <c r="Q1196" s="27">
        <f>0.0014*N1196</f>
        <v>0</v>
      </c>
      <c r="R1196" s="22" t="s">
        <v>3976</v>
      </c>
      <c r="S1196" s="4"/>
    </row>
    <row r="1197" spans="2:19" ht="12" customHeight="1" outlineLevel="3" collapsed="1" x14ac:dyDescent="0.2">
      <c r="B1197" s="36" t="s">
        <v>3977</v>
      </c>
      <c r="C1197" s="36"/>
      <c r="D1197" s="36"/>
    </row>
    <row r="1198" spans="2:19" ht="96.3" customHeight="1" outlineLevel="4" x14ac:dyDescent="0.2">
      <c r="B1198" s="3">
        <v>932</v>
      </c>
      <c r="C1198" s="4" t="s">
        <v>3978</v>
      </c>
      <c r="D1198" s="4" t="s">
        <v>3979</v>
      </c>
      <c r="E1198" s="5" t="s">
        <v>3980</v>
      </c>
      <c r="F1198" s="9"/>
      <c r="G1198" s="10"/>
      <c r="H1198" s="11">
        <v>100</v>
      </c>
      <c r="I1198" s="10"/>
      <c r="J1198" s="11">
        <v>2</v>
      </c>
      <c r="K1198" s="12"/>
      <c r="L1198" s="3">
        <v>1</v>
      </c>
      <c r="M1198" s="13">
        <v>634.80000000000007</v>
      </c>
      <c r="N1198" s="19"/>
      <c r="O1198" s="10">
        <f>M1198*N1198</f>
        <v>0</v>
      </c>
      <c r="P1198" s="20">
        <f>0.062*N1198</f>
        <v>0</v>
      </c>
      <c r="Q1198" s="21">
        <f>0.00037*N1198</f>
        <v>0</v>
      </c>
      <c r="R1198" s="22" t="s">
        <v>3981</v>
      </c>
      <c r="S1198" s="4"/>
    </row>
    <row r="1199" spans="2:19" ht="12" customHeight="1" outlineLevel="3" collapsed="1" x14ac:dyDescent="0.2">
      <c r="B1199" s="36" t="s">
        <v>3982</v>
      </c>
      <c r="C1199" s="36"/>
      <c r="D1199" s="36"/>
    </row>
    <row r="1200" spans="2:19" ht="96.3" customHeight="1" outlineLevel="4" x14ac:dyDescent="0.2">
      <c r="B1200" s="3">
        <v>933</v>
      </c>
      <c r="C1200" s="4" t="s">
        <v>3983</v>
      </c>
      <c r="D1200" s="4" t="s">
        <v>3984</v>
      </c>
      <c r="E1200" s="5" t="s">
        <v>3985</v>
      </c>
      <c r="F1200" s="9"/>
      <c r="G1200" s="10"/>
      <c r="H1200" s="11">
        <v>40</v>
      </c>
      <c r="I1200" s="10"/>
      <c r="J1200" s="11">
        <v>2</v>
      </c>
      <c r="K1200" s="12"/>
      <c r="L1200" s="3">
        <v>1</v>
      </c>
      <c r="M1200" s="13">
        <v>1268.4933333333333</v>
      </c>
      <c r="N1200" s="19"/>
      <c r="O1200" s="10">
        <f>M1200*N1200</f>
        <v>0</v>
      </c>
      <c r="P1200" s="20">
        <f>0.451*N1200</f>
        <v>0</v>
      </c>
      <c r="Q1200" s="27">
        <f>0.0009*N1200</f>
        <v>0</v>
      </c>
      <c r="R1200" s="22" t="s">
        <v>3986</v>
      </c>
      <c r="S1200" s="4"/>
    </row>
  </sheetData>
  <autoFilter ref="B4:S4">
    <filterColumn colId="2" showButton="0"/>
  </autoFilter>
  <mergeCells count="282">
    <mergeCell ref="S4:S5"/>
    <mergeCell ref="D4:D5"/>
    <mergeCell ref="M4:M5"/>
    <mergeCell ref="N4:N5"/>
    <mergeCell ref="O4:O5"/>
    <mergeCell ref="P4:P5"/>
    <mergeCell ref="Q4:Q5"/>
    <mergeCell ref="R4:R5"/>
    <mergeCell ref="G4:G5"/>
    <mergeCell ref="H4:H5"/>
    <mergeCell ref="I4:I5"/>
    <mergeCell ref="J4:J5"/>
    <mergeCell ref="K4:K5"/>
    <mergeCell ref="L4:L5"/>
    <mergeCell ref="B1199:D1199"/>
    <mergeCell ref="B4:B5"/>
    <mergeCell ref="C4:C5"/>
    <mergeCell ref="E4:E5"/>
    <mergeCell ref="F4:F5"/>
    <mergeCell ref="B1193:D1193"/>
    <mergeCell ref="B1194:D1194"/>
    <mergeCell ref="B1197:D1197"/>
    <mergeCell ref="B1187:D1187"/>
    <mergeCell ref="B1189:D1189"/>
    <mergeCell ref="B1190:D1190"/>
    <mergeCell ref="B1192:D1192"/>
    <mergeCell ref="B1184:D1184"/>
    <mergeCell ref="B1185:D1185"/>
    <mergeCell ref="B1175:D1175"/>
    <mergeCell ref="B1178:D1178"/>
    <mergeCell ref="B1179:D1179"/>
    <mergeCell ref="B1172:D1172"/>
    <mergeCell ref="B1173:D1173"/>
    <mergeCell ref="B1174:D1174"/>
    <mergeCell ref="B1159:D1159"/>
    <mergeCell ref="B1162:D1162"/>
    <mergeCell ref="B1155:D1155"/>
    <mergeCell ref="B1149:D1149"/>
    <mergeCell ref="B1150:D1150"/>
    <mergeCell ref="B1128:D1128"/>
    <mergeCell ref="B1129:D1129"/>
    <mergeCell ref="B1132:D1132"/>
    <mergeCell ref="B1124:D1124"/>
    <mergeCell ref="B1087:D1087"/>
    <mergeCell ref="B1088:D1088"/>
    <mergeCell ref="B1089:D1089"/>
    <mergeCell ref="B1080:D1080"/>
    <mergeCell ref="B1081:D1081"/>
    <mergeCell ref="B1083:D1083"/>
    <mergeCell ref="B1069:D1069"/>
    <mergeCell ref="B1059:D1059"/>
    <mergeCell ref="B1060:D1060"/>
    <mergeCell ref="B1051:D1051"/>
    <mergeCell ref="B1054:D1054"/>
    <mergeCell ref="B1046:D1046"/>
    <mergeCell ref="B1047:D1047"/>
    <mergeCell ref="B1033:D1033"/>
    <mergeCell ref="B1026:D1026"/>
    <mergeCell ref="B1023:D1023"/>
    <mergeCell ref="B1024:D1024"/>
    <mergeCell ref="B1015:D1015"/>
    <mergeCell ref="B1016:D1016"/>
    <mergeCell ref="B1017:D1017"/>
    <mergeCell ref="B1010:D1010"/>
    <mergeCell ref="B1006:D1006"/>
    <mergeCell ref="B995:D995"/>
    <mergeCell ref="B997:D997"/>
    <mergeCell ref="B1000:D1000"/>
    <mergeCell ref="B989:D989"/>
    <mergeCell ref="B990:D990"/>
    <mergeCell ref="B993:D993"/>
    <mergeCell ref="B983:D983"/>
    <mergeCell ref="B987:D987"/>
    <mergeCell ref="B979:D979"/>
    <mergeCell ref="B972:D972"/>
    <mergeCell ref="B965:D965"/>
    <mergeCell ref="B969:D969"/>
    <mergeCell ref="B959:D959"/>
    <mergeCell ref="B964:D964"/>
    <mergeCell ref="B953:D953"/>
    <mergeCell ref="B954:D954"/>
    <mergeCell ref="B947:D947"/>
    <mergeCell ref="B943:D943"/>
    <mergeCell ref="B937:D937"/>
    <mergeCell ref="B934:D934"/>
    <mergeCell ref="B923:D923"/>
    <mergeCell ref="B925:D925"/>
    <mergeCell ref="B926:D926"/>
    <mergeCell ref="B921:D921"/>
    <mergeCell ref="B911:D911"/>
    <mergeCell ref="B912:D912"/>
    <mergeCell ref="B913:D913"/>
    <mergeCell ref="B915:D915"/>
    <mergeCell ref="B916:D916"/>
    <mergeCell ref="B906:D906"/>
    <mergeCell ref="B909:D909"/>
    <mergeCell ref="B910:D910"/>
    <mergeCell ref="B902:D902"/>
    <mergeCell ref="B903:D903"/>
    <mergeCell ref="B904:D904"/>
    <mergeCell ref="B898:D898"/>
    <mergeCell ref="B887:D887"/>
    <mergeCell ref="B888:D888"/>
    <mergeCell ref="B891:D891"/>
    <mergeCell ref="B882:D882"/>
    <mergeCell ref="B884:D884"/>
    <mergeCell ref="B880:D880"/>
    <mergeCell ref="B871:D871"/>
    <mergeCell ref="B863:D863"/>
    <mergeCell ref="B861:D861"/>
    <mergeCell ref="B862:D862"/>
    <mergeCell ref="B839:D839"/>
    <mergeCell ref="B841:D841"/>
    <mergeCell ref="B773:D773"/>
    <mergeCell ref="B774:D774"/>
    <mergeCell ref="B775:D775"/>
    <mergeCell ref="B767:D767"/>
    <mergeCell ref="B771:D771"/>
    <mergeCell ref="B764:D764"/>
    <mergeCell ref="B765:D765"/>
    <mergeCell ref="B756:D756"/>
    <mergeCell ref="B757:D757"/>
    <mergeCell ref="B759:D759"/>
    <mergeCell ref="B760:D760"/>
    <mergeCell ref="B750:D750"/>
    <mergeCell ref="B752:D752"/>
    <mergeCell ref="B743:D743"/>
    <mergeCell ref="B747:D747"/>
    <mergeCell ref="B737:D737"/>
    <mergeCell ref="B739:D739"/>
    <mergeCell ref="B740:D740"/>
    <mergeCell ref="B731:D731"/>
    <mergeCell ref="B735:D735"/>
    <mergeCell ref="B736:D736"/>
    <mergeCell ref="B727:D727"/>
    <mergeCell ref="B719:D719"/>
    <mergeCell ref="B713:D713"/>
    <mergeCell ref="B715:D715"/>
    <mergeCell ref="B716:D716"/>
    <mergeCell ref="B710:D710"/>
    <mergeCell ref="B711:D711"/>
    <mergeCell ref="B701:D701"/>
    <mergeCell ref="B703:D703"/>
    <mergeCell ref="B704:D704"/>
    <mergeCell ref="B705:D705"/>
    <mergeCell ref="B706:D706"/>
    <mergeCell ref="B695:D695"/>
    <mergeCell ref="B696:D696"/>
    <mergeCell ref="B699:D699"/>
    <mergeCell ref="B684:D684"/>
    <mergeCell ref="B687:D687"/>
    <mergeCell ref="B667:D667"/>
    <mergeCell ref="B668:D668"/>
    <mergeCell ref="B669:D669"/>
    <mergeCell ref="B661:D661"/>
    <mergeCell ref="B662:D662"/>
    <mergeCell ref="B655:D655"/>
    <mergeCell ref="B656:D656"/>
    <mergeCell ref="B657:D657"/>
    <mergeCell ref="B650:D650"/>
    <mergeCell ref="B643:D643"/>
    <mergeCell ref="B645:D645"/>
    <mergeCell ref="B631:D631"/>
    <mergeCell ref="B632:D632"/>
    <mergeCell ref="B633:D633"/>
    <mergeCell ref="B619:D619"/>
    <mergeCell ref="B620:D620"/>
    <mergeCell ref="B621:D621"/>
    <mergeCell ref="B615:D615"/>
    <mergeCell ref="B616:D616"/>
    <mergeCell ref="B548:D548"/>
    <mergeCell ref="B549:D549"/>
    <mergeCell ref="B539:D539"/>
    <mergeCell ref="B531:D531"/>
    <mergeCell ref="B524:D524"/>
    <mergeCell ref="B505:D505"/>
    <mergeCell ref="B500:D500"/>
    <mergeCell ref="B501:D501"/>
    <mergeCell ref="B502:D502"/>
    <mergeCell ref="B493:D493"/>
    <mergeCell ref="B494:D494"/>
    <mergeCell ref="B427:D427"/>
    <mergeCell ref="B429:D429"/>
    <mergeCell ref="B430:D430"/>
    <mergeCell ref="B415:D415"/>
    <mergeCell ref="B416:D416"/>
    <mergeCell ref="B417:D417"/>
    <mergeCell ref="B363:D363"/>
    <mergeCell ref="B364:D364"/>
    <mergeCell ref="B346:D346"/>
    <mergeCell ref="B335:D335"/>
    <mergeCell ref="B337:D337"/>
    <mergeCell ref="B331:D331"/>
    <mergeCell ref="B332:D332"/>
    <mergeCell ref="B333:D333"/>
    <mergeCell ref="B326:D326"/>
    <mergeCell ref="B327:D327"/>
    <mergeCell ref="B305:D305"/>
    <mergeCell ref="B304:D304"/>
    <mergeCell ref="B296:D296"/>
    <mergeCell ref="B297:D297"/>
    <mergeCell ref="B298:D298"/>
    <mergeCell ref="B275:D275"/>
    <mergeCell ref="B276:D276"/>
    <mergeCell ref="B277:D277"/>
    <mergeCell ref="B278:D278"/>
    <mergeCell ref="B269:D269"/>
    <mergeCell ref="B270:D270"/>
    <mergeCell ref="B272:D272"/>
    <mergeCell ref="B274:D274"/>
    <mergeCell ref="B265:D265"/>
    <mergeCell ref="B266:D266"/>
    <mergeCell ref="B260:D260"/>
    <mergeCell ref="B261:D261"/>
    <mergeCell ref="B255:D255"/>
    <mergeCell ref="B247:D247"/>
    <mergeCell ref="B248:D248"/>
    <mergeCell ref="B234:D234"/>
    <mergeCell ref="B235:D235"/>
    <mergeCell ref="B237:D237"/>
    <mergeCell ref="B225:D225"/>
    <mergeCell ref="B213:D213"/>
    <mergeCell ref="B214:D214"/>
    <mergeCell ref="B204:D204"/>
    <mergeCell ref="B208:D208"/>
    <mergeCell ref="B200:D200"/>
    <mergeCell ref="B194:D194"/>
    <mergeCell ref="B195:D195"/>
    <mergeCell ref="B196:D196"/>
    <mergeCell ref="B180:D180"/>
    <mergeCell ref="B181:D181"/>
    <mergeCell ref="B184:D184"/>
    <mergeCell ref="B169:D169"/>
    <mergeCell ref="B163:D163"/>
    <mergeCell ref="B156:D156"/>
    <mergeCell ref="B157:D157"/>
    <mergeCell ref="B160:D160"/>
    <mergeCell ref="B149:D149"/>
    <mergeCell ref="B150:D150"/>
    <mergeCell ref="B151:D151"/>
    <mergeCell ref="B154:D154"/>
    <mergeCell ref="B143:D143"/>
    <mergeCell ref="B145:D145"/>
    <mergeCell ref="B148:D148"/>
    <mergeCell ref="B140:D140"/>
    <mergeCell ref="B130:D130"/>
    <mergeCell ref="B120:D120"/>
    <mergeCell ref="B121:D121"/>
    <mergeCell ref="B115:D115"/>
    <mergeCell ref="B116:D116"/>
    <mergeCell ref="B96:D96"/>
    <mergeCell ref="B89:D89"/>
    <mergeCell ref="B91:D91"/>
    <mergeCell ref="B92:D92"/>
    <mergeCell ref="B88:D88"/>
    <mergeCell ref="B79:D79"/>
    <mergeCell ref="B80:D80"/>
    <mergeCell ref="B65:D65"/>
    <mergeCell ref="B60:D60"/>
    <mergeCell ref="B53:D53"/>
    <mergeCell ref="B55:D55"/>
    <mergeCell ref="B56:D56"/>
    <mergeCell ref="B47:D47"/>
    <mergeCell ref="B48:D48"/>
    <mergeCell ref="B49:D49"/>
    <mergeCell ref="B50:D50"/>
    <mergeCell ref="B52:D52"/>
    <mergeCell ref="B44:D44"/>
    <mergeCell ref="B45:D45"/>
    <mergeCell ref="B31:D31"/>
    <mergeCell ref="B32:D32"/>
    <mergeCell ref="B34:D34"/>
    <mergeCell ref="B25:D25"/>
    <mergeCell ref="B17:D17"/>
    <mergeCell ref="B18:D18"/>
    <mergeCell ref="B21:D21"/>
    <mergeCell ref="B6:D6"/>
    <mergeCell ref="B7:D7"/>
    <mergeCell ref="B8:D8"/>
    <mergeCell ref="B9:D9"/>
    <mergeCell ref="B3:C3"/>
    <mergeCell ref="N3:O3"/>
  </mergeCells>
  <dataValidations count="338">
    <dataValidation type="decimal" operator="greaterThanOrEqual" allowBlank="1" showErrorMessage="1" errorTitle="Нельзя заказать меньше чем :" error="минимальное количество для заказа = 20" sqref="N10 N1133 N1135:N1136 N1138:N1148 N1163:N1171">
      <formula1>20</formula1>
    </dataValidation>
    <dataValidation type="decimal" allowBlank="1" showErrorMessage="1" errorTitle="Неверно указано Количество" error="минимальное количество для заказа = 20" sqref="N11">
      <formula1>20</formula1>
      <formula2>490</formula2>
    </dataValidation>
    <dataValidation type="decimal" allowBlank="1" showErrorMessage="1" errorTitle="Неверно указано Количество" error="минимальное количество для заказа = 20" sqref="N12">
      <formula1>20</formula1>
      <formula2>350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10" sqref="L13 L22 L795 L840 L846 L850 L853 L988 L1126 L824:L837 L855:L856 L896:L897 L991:L992 L1018:L1021 L1176:L1177">
      <formula1>10</formula1>
    </dataValidation>
    <dataValidation type="decimal" allowBlank="1" showErrorMessage="1" errorTitle="Неверно указано Количество" error="минимальное количество для заказа = 10" sqref="N13">
      <formula1>10</formula1>
      <formula2>140</formula2>
    </dataValidation>
    <dataValidation type="decimal" allowBlank="1" showErrorMessage="1" errorTitle="Неверно указано Количество" error="минимальное количество для заказа = 20" sqref="N14">
      <formula1>20</formula1>
      <formula2>120</formula2>
    </dataValidation>
    <dataValidation type="decimal" allowBlank="1" showErrorMessage="1" errorTitle="Неверно указано Количество" error="минимальное количество для заказа = 20" sqref="N15">
      <formula1>20</formula1>
      <formula2>320</formula2>
    </dataValidation>
    <dataValidation type="decimal" allowBlank="1" showErrorMessage="1" errorTitle="Неверно указано Количество" error="минимальное количество для заказа = 20" sqref="N16">
      <formula1>20</formula1>
      <formula2>330</formula2>
    </dataValidation>
    <dataValidation type="decimal" allowBlank="1" showErrorMessage="1" errorTitle="Неверно указано Количество" error="минимальное количество для заказа = 2" sqref="N19 N680 N886">
      <formula1>2</formula1>
      <formula2>9</formula2>
    </dataValidation>
    <dataValidation type="decimal" allowBlank="1" showErrorMessage="1" errorTitle="Неверно указано Количество" error="минимальное количество для заказа = 2" sqref="N20">
      <formula1>2</formula1>
      <formula2>165</formula2>
    </dataValidation>
    <dataValidation type="decimal" allowBlank="1" showErrorMessage="1" errorTitle="Неверно указано Количество" error="минимальное количество для заказа = 10" sqref="N22">
      <formula1>10</formula1>
      <formula2>182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1" sqref="L23 L26 L46 L51 L54 L90 L122 L142 L144 L155 L264 L271 L273 L712 L714 L738 L753 L755 L768 L865 L881 L935 L994 L1191 L1196 L1198 L1200 L35:L43 L57:L59 L61:L64 L66:L78 L81:L87 L117:L119 L124:L129 L131:L139 L146:L147 L158:L159 L161:L162 L164:L168 L170:L179 L182:L183 L185:L193 L197:L199 L201:L203 L205:L207 L209:L212 L215:L224 L226:L233 L238:L246 L249:L254 L256:L259 L267:L268 L685:L686 L707:L709 L907:L908">
      <formula1>1</formula1>
    </dataValidation>
    <dataValidation type="decimal" allowBlank="1" showErrorMessage="1" errorTitle="Неверно указано Количество" error="минимальное количество для заказа = 1" sqref="N23 N26 N72 N77 N85 N142 N168 N183 N217 N240 N257 N768 N865 N881 N935 N994 N1196 N164:N166">
      <formula1>1</formula1>
      <formula2>1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5" sqref="L24 L854 L864 L895 L1082 L725:L726 L728:L730 L744:L746 L769:L770 L866:L870 L872:L879 L944:L946 L998:L999 L1048:L1050">
      <formula1>5</formula1>
    </dataValidation>
    <dataValidation type="decimal" allowBlank="1" showErrorMessage="1" errorTitle="Неверно указано Количество" error="минимальное количество для заказа = 5" sqref="N24 N729">
      <formula1>5</formula1>
      <formula2>5</formula2>
    </dataValidation>
    <dataValidation type="decimal" allowBlank="1" showErrorMessage="1" errorTitle="Неверно указано Количество" error="минимальное количество для заказа = 7" sqref="N27">
      <formula1>7</formula1>
      <formula2>423</formula2>
    </dataValidation>
    <dataValidation type="decimal" allowBlank="1" showErrorMessage="1" errorTitle="Неверно указано Количество" error="минимальное количество для заказа = 7" sqref="N28">
      <formula1>7</formula1>
      <formula2>491</formula2>
    </dataValidation>
    <dataValidation type="decimal" allowBlank="1" showErrorMessage="1" errorTitle="Неверно указано Количество" error="минимальное количество для заказа = 7" sqref="N29">
      <formula1>7</formula1>
      <formula2>395</formula2>
    </dataValidation>
    <dataValidation type="decimal" operator="greaterThanOrEqual" allowBlank="1" showErrorMessage="1" errorTitle="Нельзя заказать меньше чем :" error="минимальное количество для заказа = 7" sqref="N30 N720 N722 N822 N844:N845 N847:N849 N851:N852">
      <formula1>7</formula1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24" sqref="L33 L279:L295 L299:L303 L306:L325 L328:L330">
      <formula1>24</formula1>
    </dataValidation>
    <dataValidation type="decimal" allowBlank="1" showErrorMessage="1" errorTitle="Неверно указано Количество" error="минимальное количество для заказа = 24" sqref="N33">
      <formula1>24</formula1>
      <formula2>475</formula2>
    </dataValidation>
    <dataValidation type="decimal" allowBlank="1" showErrorMessage="1" errorTitle="Неверно указано Количество" error="минимальное количество для заказа = 1" sqref="N35 N707">
      <formula1>1</formula1>
      <formula2>67</formula2>
    </dataValidation>
    <dataValidation type="decimal" allowBlank="1" showErrorMessage="1" errorTitle="Неверно указано Количество" error="минимальное количество для заказа = 1" sqref="N36">
      <formula1>1</formula1>
      <formula2>45</formula2>
    </dataValidation>
    <dataValidation type="decimal" allowBlank="1" showErrorMessage="1" errorTitle="Неверно указано Количество" error="минимальное количество для заказа = 1" sqref="N37">
      <formula1>1</formula1>
      <formula2>197</formula2>
    </dataValidation>
    <dataValidation type="decimal" allowBlank="1" showErrorMessage="1" errorTitle="Неверно указано Количество" error="минимальное количество для заказа = 1" sqref="N38">
      <formula1>1</formula1>
      <formula2>211</formula2>
    </dataValidation>
    <dataValidation type="decimal" allowBlank="1" showErrorMessage="1" errorTitle="Неверно указано Количество" error="минимальное количество для заказа = 1" sqref="N39">
      <formula1>1</formula1>
      <formula2>157</formula2>
    </dataValidation>
    <dataValidation type="decimal" allowBlank="1" showErrorMessage="1" errorTitle="Неверно указано Количество" error="минимальное количество для заказа = 1" sqref="N40 N206">
      <formula1>1</formula1>
      <formula2>177</formula2>
    </dataValidation>
    <dataValidation type="decimal" allowBlank="1" showErrorMessage="1" errorTitle="Неверно указано Количество" error="минимальное количество для заказа = 1" sqref="N43 N207">
      <formula1>1</formula1>
      <formula2>133</formula2>
    </dataValidation>
    <dataValidation type="decimal" allowBlank="1" showErrorMessage="1" errorTitle="Неверно указано Количество" error="минимальное количество для заказа = 1" sqref="N46 N124 N162">
      <formula1>1</formula1>
      <formula2>8</formula2>
    </dataValidation>
    <dataValidation type="decimal" allowBlank="1" showErrorMessage="1" errorTitle="Неверно указано Количество" error="минимальное количество для заказа = 1" sqref="N51 N155 N238 N241 N714 N138:N139 N243:N245">
      <formula1>1</formula1>
      <formula2>5</formula2>
    </dataValidation>
    <dataValidation type="decimal" allowBlank="1" showErrorMessage="1" errorTitle="Неверно указано Количество" error="минимальное количество для заказа = 1" sqref="N54">
      <formula1>1</formula1>
      <formula2>13</formula2>
    </dataValidation>
    <dataValidation type="decimal" allowBlank="1" showErrorMessage="1" errorTitle="Неверно указано Количество" error="минимальное количество для заказа = 1" sqref="N61 N134">
      <formula1>1</formula1>
      <formula2>230</formula2>
    </dataValidation>
    <dataValidation type="decimal" allowBlank="1" showErrorMessage="1" errorTitle="Неверно указано Количество" error="минимальное количество для заказа = 1" sqref="N62 N119">
      <formula1>1</formula1>
      <formula2>43</formula2>
    </dataValidation>
    <dataValidation type="decimal" allowBlank="1" showErrorMessage="1" errorTitle="Неверно указано Количество" error="минимальное количество для заказа = 1" sqref="N63">
      <formula1>1</formula1>
      <formula2>226</formula2>
    </dataValidation>
    <dataValidation type="decimal" operator="greaterThanOrEqual" allowBlank="1" showErrorMessage="1" errorTitle="Нельзя заказать меньше чем :" error="минимальное количество для заказа = 1" sqref="N64 N81 N84 N158 N205 N271 N273 N57:N59 N226:N228 N230:N233 N267:N268">
      <formula1>1</formula1>
    </dataValidation>
    <dataValidation type="decimal" allowBlank="1" showErrorMessage="1" errorTitle="Неверно указано Количество" error="минимальное количество для заказа = 1" sqref="N66">
      <formula1>1</formula1>
      <formula2>82</formula2>
    </dataValidation>
    <dataValidation type="decimal" allowBlank="1" showErrorMessage="1" errorTitle="Неверно указано Количество" error="минимальное количество для заказа = 1" sqref="N67">
      <formula1>1</formula1>
      <formula2>71</formula2>
    </dataValidation>
    <dataValidation type="decimal" allowBlank="1" showErrorMessage="1" errorTitle="Неверно указано Количество" error="минимальное количество для заказа = 1" sqref="N68">
      <formula1>1</formula1>
      <formula2>152</formula2>
    </dataValidation>
    <dataValidation type="decimal" allowBlank="1" showErrorMessage="1" errorTitle="Неверно указано Количество" error="минимальное количество для заказа = 1" sqref="N69">
      <formula1>1</formula1>
      <formula2>236</formula2>
    </dataValidation>
    <dataValidation type="decimal" allowBlank="1" showErrorMessage="1" errorTitle="Неверно указано Количество" error="минимальное количество для заказа = 1" sqref="N70 N709">
      <formula1>1</formula1>
      <formula2>38</formula2>
    </dataValidation>
    <dataValidation type="decimal" allowBlank="1" showErrorMessage="1" errorTitle="Неверно указано Количество" error="минимальное количество для заказа = 1" sqref="N71">
      <formula1>1</formula1>
      <formula2>17</formula2>
    </dataValidation>
    <dataValidation type="decimal" allowBlank="1" showErrorMessage="1" errorTitle="Неверно указано Количество" error="минимальное количество для заказа = 1" sqref="N73">
      <formula1>1</formula1>
      <formula2>69</formula2>
    </dataValidation>
    <dataValidation type="decimal" allowBlank="1" showErrorMessage="1" errorTitle="Неверно указано Количество" error="минимальное количество для заказа = 1" sqref="N74">
      <formula1>1</formula1>
      <formula2>31</formula2>
    </dataValidation>
    <dataValidation type="decimal" allowBlank="1" showErrorMessage="1" errorTitle="Неверно указано Количество" error="минимальное количество для заказа = 1" sqref="N75">
      <formula1>1</formula1>
      <formula2>26</formula2>
    </dataValidation>
    <dataValidation type="decimal" allowBlank="1" showErrorMessage="1" errorTitle="Неверно указано Количество" error="минимальное количество для заказа = 1" sqref="N76">
      <formula1>1</formula1>
      <formula2>64</formula2>
    </dataValidation>
    <dataValidation type="decimal" allowBlank="1" showErrorMessage="1" errorTitle="Неверно указано Количество" error="минимальное количество для заказа = 1" sqref="N78">
      <formula1>1</formula1>
      <formula2>12</formula2>
    </dataValidation>
    <dataValidation type="decimal" allowBlank="1" showErrorMessage="1" errorTitle="Неверно указано Количество" error="минимальное количество для заказа = 1" sqref="N82">
      <formula1>1</formula1>
      <formula2>382</formula2>
    </dataValidation>
    <dataValidation type="decimal" allowBlank="1" showErrorMessage="1" errorTitle="Неверно указано Количество" error="минимальное количество для заказа = 1" sqref="N83">
      <formula1>1</formula1>
      <formula2>63</formula2>
    </dataValidation>
    <dataValidation type="decimal" allowBlank="1" showErrorMessage="1" errorTitle="Неверно указано Количество" error="минимальное количество для заказа = 1" sqref="N86">
      <formula1>1</formula1>
      <formula2>48</formula2>
    </dataValidation>
    <dataValidation type="decimal" allowBlank="1" showErrorMessage="1" errorTitle="Неверно указано Количество" error="минимальное количество для заказа = 1" sqref="N87">
      <formula1>1</formula1>
      <formula2>228</formula2>
    </dataValidation>
    <dataValidation type="decimal" allowBlank="1" showErrorMessage="1" errorTitle="Неверно указано Количество" error="минимальное количество для заказа = 1" sqref="N90">
      <formula1>1</formula1>
      <formula2>62</formula2>
    </dataValidation>
    <dataValidation type="decimal" allowBlank="1" showErrorMessage="1" errorTitle="Неверно указано Количество" error="минимальное количество для заказа = 2" sqref="N93">
      <formula1>2</formula1>
      <formula2>183</formula2>
    </dataValidation>
    <dataValidation type="decimal" allowBlank="1" showErrorMessage="1" errorTitle="Неверно указано Количество" error="минимальное количество для заказа = 2" sqref="N94">
      <formula1>2</formula1>
      <formula2>473</formula2>
    </dataValidation>
    <dataValidation type="decimal" allowBlank="1" showErrorMessage="1" errorTitle="Неверно указано Количество" error="минимальное количество для заказа = 2" sqref="N95">
      <formula1>2</formula1>
      <formula2>304</formula2>
    </dataValidation>
    <dataValidation type="decimal" allowBlank="1" showErrorMessage="1" errorTitle="Неверно указано Количество" error="минимальное количество для заказа = 4" sqref="N97 N102">
      <formula1>4</formula1>
      <formula2>300</formula2>
    </dataValidation>
    <dataValidation type="decimal" allowBlank="1" showErrorMessage="1" errorTitle="Неверно указано Количество" error="минимальное количество для заказа = 4" sqref="N98">
      <formula1>4</formula1>
      <formula2>298</formula2>
    </dataValidation>
    <dataValidation type="decimal" allowBlank="1" showErrorMessage="1" errorTitle="Неверно указано Количество" error="минимальное количество для заказа = 4" sqref="N99">
      <formula1>4</formula1>
      <formula2>196</formula2>
    </dataValidation>
    <dataValidation type="decimal" allowBlank="1" showErrorMessage="1" errorTitle="Неверно указано Количество" error="минимальное количество для заказа = 4" sqref="N100">
      <formula1>4</formula1>
      <formula2>267</formula2>
    </dataValidation>
    <dataValidation type="decimal" allowBlank="1" showErrorMessage="1" errorTitle="Неверно указано Количество" error="минимальное количество для заказа = 4" sqref="N101">
      <formula1>4</formula1>
      <formula2>375</formula2>
    </dataValidation>
    <dataValidation type="decimal" allowBlank="1" showErrorMessage="1" errorTitle="Неверно указано Количество" error="минимальное количество для заказа = 4" sqref="N103">
      <formula1>4</formula1>
      <formula2>277</formula2>
    </dataValidation>
    <dataValidation type="decimal" allowBlank="1" showErrorMessage="1" errorTitle="Неверно указано Количество" error="минимальное количество для заказа = 4" sqref="N104">
      <formula1>4</formula1>
      <formula2>279</formula2>
    </dataValidation>
    <dataValidation type="decimal" allowBlank="1" showErrorMessage="1" errorTitle="Неверно указано Количество" error="минимальное количество для заказа = 4" sqref="N105">
      <formula1>4</formula1>
      <formula2>162</formula2>
    </dataValidation>
    <dataValidation type="decimal" allowBlank="1" showErrorMessage="1" errorTitle="Неверно указано Количество" error="минимальное количество для заказа = 4" sqref="N106">
      <formula1>4</formula1>
      <formula2>228</formula2>
    </dataValidation>
    <dataValidation type="decimal" allowBlank="1" showErrorMessage="1" errorTitle="Неверно указано Количество" error="минимальное количество для заказа = 4" sqref="N107">
      <formula1>4</formula1>
      <formula2>283</formula2>
    </dataValidation>
    <dataValidation type="decimal" allowBlank="1" showErrorMessage="1" errorTitle="Неверно указано Количество" error="минимальное количество для заказа = 4" sqref="N108">
      <formula1>4</formula1>
      <formula2>419</formula2>
    </dataValidation>
    <dataValidation type="decimal" allowBlank="1" showErrorMessage="1" errorTitle="Неверно указано Количество" error="минимальное количество для заказа = 4" sqref="N109">
      <formula1>4</formula1>
      <formula2>38</formula2>
    </dataValidation>
    <dataValidation type="decimal" allowBlank="1" showErrorMessage="1" errorTitle="Неверно указано Количество" error="минимальное количество для заказа = 4" sqref="N110">
      <formula1>4</formula1>
      <formula2>370</formula2>
    </dataValidation>
    <dataValidation type="decimal" allowBlank="1" showErrorMessage="1" errorTitle="Неверно указано Количество" error="минимальное количество для заказа = 4" sqref="N111">
      <formula1>4</formula1>
      <formula2>11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2" sqref="L112 L114 L123 L141 L236 L754 L766 L883 L886 L19:L20 L93:L95 L152:L153 L262:L263 L670:L683 L688:L694 L889:L890 L899:L901 L1180:L1183">
      <formula1>2</formula1>
    </dataValidation>
    <dataValidation type="decimal" allowBlank="1" showErrorMessage="1" errorTitle="Неверно указано Количество" error="минимальное количество для заказа = 2" sqref="N112">
      <formula1>2</formula1>
      <formula2>8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3" sqref="L113 L734 L751 L758 L885 L905 L914 L922 L924 L936 L996 L1025 L1188 L1195 L917:L920 L927:L933 L948:L952 L960:L963 L970:L971 L1001:L1005 L1011:L1014 L1034:L1045 L1061:L1068 L1070:L1079">
      <formula1>3</formula1>
    </dataValidation>
    <dataValidation type="decimal" allowBlank="1" showErrorMessage="1" errorTitle="Неверно указано Количество" error="минимальное количество для заказа = 3" sqref="N113 N936 N1076 N1195">
      <formula1>3</formula1>
      <formula2>3</formula2>
    </dataValidation>
    <dataValidation type="decimal" allowBlank="1" showErrorMessage="1" errorTitle="Неверно указано Количество" error="минимальное количество для заказа = 2" sqref="N114">
      <formula1>2</formula1>
      <formula2>138</formula2>
    </dataValidation>
    <dataValidation type="decimal" allowBlank="1" showErrorMessage="1" errorTitle="Неверно указано Количество" error="минимальное количество для заказа = 1" sqref="N117">
      <formula1>1</formula1>
      <formula2>75</formula2>
    </dataValidation>
    <dataValidation type="decimal" allowBlank="1" showErrorMessage="1" errorTitle="Неверно указано Количество" error="минимальное количество для заказа = 1" sqref="N118">
      <formula1>1</formula1>
      <formula2>145</formula2>
    </dataValidation>
    <dataValidation type="decimal" allowBlank="1" showErrorMessage="1" errorTitle="Неверно указано Количество" error="минимальное количество для заказа = 1" sqref="N122 N182">
      <formula1>1</formula1>
      <formula2>164</formula2>
    </dataValidation>
    <dataValidation type="decimal" allowBlank="1" showErrorMessage="1" errorTitle="Неверно указано Количество" error="минимальное количество для заказа = 2" sqref="N123">
      <formula1>2</formula1>
      <formula2>49</formula2>
    </dataValidation>
    <dataValidation type="decimal" allowBlank="1" showErrorMessage="1" errorTitle="Неверно указано Количество" error="минимальное количество для заказа = 1" sqref="N125 N239">
      <formula1>1</formula1>
      <formula2>24</formula2>
    </dataValidation>
    <dataValidation type="decimal" allowBlank="1" showErrorMessage="1" errorTitle="Неверно указано Количество" error="минимальное количество для заказа = 1" sqref="N126 N242 N685">
      <formula1>1</formula1>
      <formula2>19</formula2>
    </dataValidation>
    <dataValidation type="decimal" allowBlank="1" showErrorMessage="1" errorTitle="Неверно указано Количество" error="минимальное количество для заказа = 1" sqref="N127">
      <formula1>1</formula1>
      <formula2>7</formula2>
    </dataValidation>
    <dataValidation type="decimal" allowBlank="1" showErrorMessage="1" errorTitle="Неверно указано Количество" error="минимальное количество для заказа = 1" sqref="N128 N167 N189">
      <formula1>1</formula1>
      <formula2>11</formula2>
    </dataValidation>
    <dataValidation type="decimal" allowBlank="1" showErrorMessage="1" errorTitle="Неверно указано Количество" error="минимальное количество для заказа = 1" sqref="N129">
      <formula1>1</formula1>
      <formula2>14</formula2>
    </dataValidation>
    <dataValidation type="decimal" allowBlank="1" showErrorMessage="1" errorTitle="Неверно указано Количество" error="минимальное количество для заказа = 1" sqref="N131">
      <formula1>1</formula1>
      <formula2>129</formula2>
    </dataValidation>
    <dataValidation type="decimal" allowBlank="1" showErrorMessage="1" errorTitle="Неверно указано Количество" error="минимальное количество для заказа = 1" sqref="N132">
      <formula1>1</formula1>
      <formula2>256</formula2>
    </dataValidation>
    <dataValidation type="decimal" allowBlank="1" showErrorMessage="1" errorTitle="Неверно указано Количество" error="минимальное количество для заказа = 1" sqref="N133 N161">
      <formula1>1</formula1>
      <formula2>10</formula2>
    </dataValidation>
    <dataValidation type="decimal" allowBlank="1" showErrorMessage="1" errorTitle="Неверно указано Количество" error="минимальное количество для заказа = 1" sqref="N135">
      <formula1>1</formula1>
      <formula2>258</formula2>
    </dataValidation>
    <dataValidation type="decimal" allowBlank="1" showErrorMessage="1" errorTitle="Неверно указано Количество" error="минимальное количество для заказа = 1" sqref="N136">
      <formula1>1</formula1>
      <formula2>167</formula2>
    </dataValidation>
    <dataValidation type="decimal" allowBlank="1" showErrorMessage="1" errorTitle="Неверно указано Количество" error="минимальное количество для заказа = 1" sqref="N137">
      <formula1>1</formula1>
      <formula2>111</formula2>
    </dataValidation>
    <dataValidation type="decimal" allowBlank="1" showErrorMessage="1" errorTitle="Неверно указано Количество" error="минимальное количество для заказа = 2" sqref="N141">
      <formula1>2</formula1>
      <formula2>422</formula2>
    </dataValidation>
    <dataValidation type="decimal" allowBlank="1" showErrorMessage="1" errorTitle="Неверно указано Количество" error="минимальное количество для заказа = 1" sqref="N144 N192">
      <formula1>1</formula1>
      <formula2>149</formula2>
    </dataValidation>
    <dataValidation type="decimal" allowBlank="1" showErrorMessage="1" errorTitle="Неверно указано Количество" error="минимальное количество для заказа = 1" sqref="N146 N246">
      <formula1>1</formula1>
      <formula2>3</formula2>
    </dataValidation>
    <dataValidation type="decimal" allowBlank="1" showErrorMessage="1" errorTitle="Неверно указано Количество" error="минимальное количество для заказа = 1" sqref="N147">
      <formula1>1</formula1>
      <formula2>65</formula2>
    </dataValidation>
    <dataValidation type="decimal" allowBlank="1" showErrorMessage="1" errorTitle="Неверно указано Количество" error="минимальное количество для заказа = 2" sqref="N152">
      <formula1>2</formula1>
      <formula2>43</formula2>
    </dataValidation>
    <dataValidation type="decimal" allowBlank="1" showErrorMessage="1" errorTitle="Неверно указано Количество" error="минимальное количество для заказа = 2" sqref="N153">
      <formula1>2</formula1>
      <formula2>4</formula2>
    </dataValidation>
    <dataValidation type="decimal" allowBlank="1" showErrorMessage="1" errorTitle="Неверно указано Количество" error="минимальное количество для заказа = 1" sqref="N159">
      <formula1>1</formula1>
      <formula2>174</formula2>
    </dataValidation>
    <dataValidation type="decimal" allowBlank="1" showErrorMessage="1" errorTitle="Неверно указано Количество" error="минимальное количество для заказа = 1" sqref="N170">
      <formula1>1</formula1>
      <formula2>202</formula2>
    </dataValidation>
    <dataValidation type="decimal" allowBlank="1" showErrorMessage="1" errorTitle="Неверно указано Количество" error="минимальное количество для заказа = 1" sqref="N171 N177">
      <formula1>1</formula1>
      <formula2>194</formula2>
    </dataValidation>
    <dataValidation type="decimal" allowBlank="1" showErrorMessage="1" errorTitle="Неверно указано Количество" error="минимальное количество для заказа = 1" sqref="N172">
      <formula1>1</formula1>
      <formula2>59</formula2>
    </dataValidation>
    <dataValidation type="decimal" allowBlank="1" showErrorMessage="1" errorTitle="Неверно указано Количество" error="минимальное количество для заказа = 1" sqref="N173">
      <formula1>1</formula1>
      <formula2>66</formula2>
    </dataValidation>
    <dataValidation type="decimal" allowBlank="1" showErrorMessage="1" errorTitle="Неверно указано Количество" error="минимальное количество для заказа = 1" sqref="N174">
      <formula1>1</formula1>
      <formula2>305</formula2>
    </dataValidation>
    <dataValidation type="decimal" allowBlank="1" showErrorMessage="1" errorTitle="Неверно указано Количество" error="минимальное количество для заказа = 1" sqref="N175">
      <formula1>1</formula1>
      <formula2>217</formula2>
    </dataValidation>
    <dataValidation type="decimal" allowBlank="1" showErrorMessage="1" errorTitle="Неверно указано Количество" error="минимальное количество для заказа = 1" sqref="N176">
      <formula1>1</formula1>
      <formula2>90</formula2>
    </dataValidation>
    <dataValidation type="decimal" allowBlank="1" showErrorMessage="1" errorTitle="Неверно указано Количество" error="минимальное количество для заказа = 1" sqref="N178 N185">
      <formula1>1</formula1>
      <formula2>57</formula2>
    </dataValidation>
    <dataValidation type="decimal" allowBlank="1" showErrorMessage="1" errorTitle="Неверно указано Количество" error="минимальное количество для заказа = 1" sqref="N179 N251 N908 N1198 N1200">
      <formula1>1</formula1>
      <formula2>2</formula2>
    </dataValidation>
    <dataValidation type="decimal" allowBlank="1" showErrorMessage="1" errorTitle="Неверно указано Количество" error="минимальное количество для заказа = 1" sqref="N186">
      <formula1>1</formula1>
      <formula2>357</formula2>
    </dataValidation>
    <dataValidation type="decimal" allowBlank="1" showErrorMessage="1" errorTitle="Неверно указано Количество" error="минимальное количество для заказа = 1" sqref="N187">
      <formula1>1</formula1>
      <formula2>153</formula2>
    </dataValidation>
    <dataValidation type="decimal" allowBlank="1" showErrorMessage="1" errorTitle="Неверно указано Количество" error="минимальное количество для заказа = 1" sqref="N188">
      <formula1>1</formula1>
      <formula2>271</formula2>
    </dataValidation>
    <dataValidation type="decimal" allowBlank="1" showErrorMessage="1" errorTitle="Неверно указано Количество" error="минимальное количество для заказа = 1" sqref="N190">
      <formula1>1</formula1>
      <formula2>329</formula2>
    </dataValidation>
    <dataValidation type="decimal" allowBlank="1" showErrorMessage="1" errorTitle="Неверно указано Количество" error="минимальное количество для заказа = 1" sqref="N191">
      <formula1>1</formula1>
      <formula2>253</formula2>
    </dataValidation>
    <dataValidation type="decimal" allowBlank="1" showErrorMessage="1" errorTitle="Неверно указано Количество" error="минимальное количество для заказа = 1" sqref="N193 N198">
      <formula1>1</formula1>
      <formula2>18</formula2>
    </dataValidation>
    <dataValidation type="decimal" allowBlank="1" showErrorMessage="1" errorTitle="Неверно указано Количество" error="минимальное количество для заказа = 1" sqref="N197">
      <formula1>1</formula1>
      <formula2>175</formula2>
    </dataValidation>
    <dataValidation type="decimal" allowBlank="1" showErrorMessage="1" errorTitle="Неверно указано Количество" error="минимальное количество для заказа = 1" sqref="N199">
      <formula1>1</formula1>
      <formula2>6</formula2>
    </dataValidation>
    <dataValidation type="decimal" allowBlank="1" showErrorMessage="1" errorTitle="Неверно указано Количество" error="минимальное количество для заказа = 1" sqref="N201">
      <formula1>1</formula1>
      <formula2>96</formula2>
    </dataValidation>
    <dataValidation type="decimal" allowBlank="1" showErrorMessage="1" errorTitle="Неверно указано Количество" error="минимальное количество для заказа = 1" sqref="N202">
      <formula1>1</formula1>
      <formula2>109</formula2>
    </dataValidation>
    <dataValidation type="decimal" allowBlank="1" showErrorMessage="1" errorTitle="Неверно указано Количество" error="минимальное количество для заказа = 1" sqref="N203">
      <formula1>1</formula1>
      <formula2>120</formula2>
    </dataValidation>
    <dataValidation type="decimal" allowBlank="1" showErrorMessage="1" errorTitle="Неверно указано Количество" error="минимальное количество для заказа = 1" sqref="N209 N211">
      <formula1>1</formula1>
      <formula2>47</formula2>
    </dataValidation>
    <dataValidation type="decimal" allowBlank="1" showErrorMessage="1" errorTitle="Неверно указано Количество" error="минимальное количество для заказа = 1" sqref="N210">
      <formula1>1</formula1>
      <formula2>25</formula2>
    </dataValidation>
    <dataValidation type="decimal" allowBlank="1" showErrorMessage="1" errorTitle="Неверно указано Количество" error="минимальное количество для заказа = 1" sqref="N212">
      <formula1>1</formula1>
      <formula2>86</formula2>
    </dataValidation>
    <dataValidation type="decimal" allowBlank="1" showErrorMessage="1" errorTitle="Неверно указано Количество" error="минимальное количество для заказа = 1" sqref="N218 N708">
      <formula1>1</formula1>
      <formula2>34</formula2>
    </dataValidation>
    <dataValidation type="decimal" allowBlank="1" showErrorMessage="1" errorTitle="Неверно указано Количество" error="минимальное количество для заказа = 1" sqref="N219 N753 N755 N215:N216">
      <formula1>1</formula1>
      <formula2>4</formula2>
    </dataValidation>
    <dataValidation type="decimal" allowBlank="1" showErrorMessage="1" errorTitle="Неверно указано Количество" error="минимальное количество для заказа = 1" sqref="N220">
      <formula1>1</formula1>
      <formula2>80</formula2>
    </dataValidation>
    <dataValidation type="decimal" allowBlank="1" showErrorMessage="1" errorTitle="Неверно указано Количество" error="минимальное количество для заказа = 1" sqref="N221">
      <formula1>1</formula1>
      <formula2>46</formula2>
    </dataValidation>
    <dataValidation type="decimal" allowBlank="1" showErrorMessage="1" errorTitle="Неверно указано Количество" error="минимальное количество для заказа = 1" sqref="N222">
      <formula1>1</formula1>
      <formula2>40</formula2>
    </dataValidation>
    <dataValidation type="decimal" allowBlank="1" showErrorMessage="1" errorTitle="Неверно указано Количество" error="минимальное количество для заказа = 1" sqref="N223">
      <formula1>1</formula1>
      <formula2>61</formula2>
    </dataValidation>
    <dataValidation type="decimal" allowBlank="1" showErrorMessage="1" errorTitle="Неверно указано Количество" error="минимальное количество для заказа = 1" sqref="N224">
      <formula1>1</formula1>
      <formula2>51</formula2>
    </dataValidation>
    <dataValidation type="decimal" allowBlank="1" showErrorMessage="1" errorTitle="Неверно указано Количество" error="минимальное количество для заказа = 1" sqref="N229">
      <formula1>1</formula1>
      <formula2>470</formula2>
    </dataValidation>
    <dataValidation type="decimal" allowBlank="1" showErrorMessage="1" errorTitle="Неверно указано Количество" error="минимальное количество для заказа = 2" sqref="N236 N766 N883">
      <formula1>2</formula1>
      <formula2>2</formula2>
    </dataValidation>
    <dataValidation type="decimal" allowBlank="1" showErrorMessage="1" errorTitle="Неверно указано Количество" error="минимальное количество для заказа = 1" sqref="N249 N738">
      <formula1>1</formula1>
      <formula2>106</formula2>
    </dataValidation>
    <dataValidation type="decimal" allowBlank="1" showErrorMessage="1" errorTitle="Неверно указано Количество" error="минимальное количество для заказа = 1" sqref="N250">
      <formula1>1</formula1>
      <formula2>102</formula2>
    </dataValidation>
    <dataValidation type="decimal" allowBlank="1" showErrorMessage="1" errorTitle="Неверно указано Количество" error="минимальное количество для заказа = 1" sqref="N252">
      <formula1>1</formula1>
      <formula2>131</formula2>
    </dataValidation>
    <dataValidation type="decimal" allowBlank="1" showErrorMessage="1" errorTitle="Неверно указано Количество" error="минимальное количество для заказа = 1" sqref="N253">
      <formula1>1</formula1>
      <formula2>171</formula2>
    </dataValidation>
    <dataValidation type="decimal" allowBlank="1" showErrorMessage="1" errorTitle="Неверно указано Количество" error="минимальное количество для заказа = 1" sqref="N254">
      <formula1>1</formula1>
      <formula2>160</formula2>
    </dataValidation>
    <dataValidation type="decimal" allowBlank="1" showErrorMessage="1" errorTitle="Неверно указано Количество" error="минимальное количество для заказа = 1" sqref="N256">
      <formula1>1</formula1>
      <formula2>337</formula2>
    </dataValidation>
    <dataValidation type="decimal" allowBlank="1" showErrorMessage="1" errorTitle="Неверно указано Количество" error="минимальное количество для заказа = 1" sqref="N258">
      <formula1>1</formula1>
      <formula2>124</formula2>
    </dataValidation>
    <dataValidation type="decimal" allowBlank="1" showErrorMessage="1" errorTitle="Неверно указано Количество" error="минимальное количество для заказа = 1" sqref="N259">
      <formula1>1</formula1>
      <formula2>101</formula2>
    </dataValidation>
    <dataValidation type="decimal" allowBlank="1" showErrorMessage="1" errorTitle="Неверно указано Количество" error="минимальное количество для заказа = 2" sqref="N262">
      <formula1>2</formula1>
      <formula2>45</formula2>
    </dataValidation>
    <dataValidation type="decimal" allowBlank="1" showErrorMessage="1" errorTitle="Неверно указано Количество" error="минимальное количество для заказа = 2" sqref="N263">
      <formula1>2</formula1>
      <formula2>3</formula2>
    </dataValidation>
    <dataValidation type="decimal" allowBlank="1" showErrorMessage="1" errorTitle="Неверно указано Количество" error="минимальное количество для заказа = 1" sqref="N264">
      <formula1>1</formula1>
      <formula2>398</formula2>
    </dataValidation>
    <dataValidation type="decimal" allowBlank="1" showErrorMessage="1" errorTitle="Неверно указано Количество" error="минимальное количество для заказа = 24" sqref="N279">
      <formula1>24</formula1>
      <formula2>360</formula2>
    </dataValidation>
    <dataValidation type="decimal" allowBlank="1" showErrorMessage="1" errorTitle="Неверно указано Количество" error="минимальное количество для заказа = 24" sqref="N290">
      <formula1>24</formula1>
      <formula2>216</formula2>
    </dataValidation>
    <dataValidation type="decimal" allowBlank="1" showErrorMessage="1" errorTitle="Неверно указано Количество" error="минимальное количество для заказа = 24" sqref="N295">
      <formula1>24</formula1>
      <formula2>180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12" sqref="L334 L336 L428 L644 L772 L818 L823 L838 L1186 L338:L345 L347:L362 L365:L414 L418:L426 L431:L492 L495:L499 L503:L504 L506:L523 L525:L530 L532:L538 L540:L547 L550:L614 L617:L618 L622:L630 L634:L642 L646:L649 L651:L654 L658:L660 L663:L666 L784:L794 L796:L816">
      <formula1>12</formula1>
    </dataValidation>
    <dataValidation type="decimal" operator="greaterThanOrEqual" allowBlank="1" showErrorMessage="1" errorTitle="Нельзя заказать меньше чем :" error="минимальное количество для заказа = 12" sqref="N334 N336 N412 N485 N512 N514 N597 N617 N634 N636 N639 N644 N784 N791 N796 N802 N804 N1186 N342:N345 N348:N350 N352:N362 N365:N370 N373:N410 N419:N422 N424:N426 N431:N483 N489:N490 N495:N499 N503:N504 N507:N508 N516:N523 N525:N527 N529:N530 N532:N538 N541:N542 N546:N547 N553:N555 N557:N595 N599:N606 N612:N613 N622:N630 N646:N649 N651:N654 N658:N660 N663:N666 N787:N788 N793:N794 N799:N800 N806:N807 N809:N816">
      <formula1>12</formula1>
    </dataValidation>
    <dataValidation type="decimal" allowBlank="1" showErrorMessage="1" errorTitle="Неверно указано Количество" error="минимальное количество для заказа = 12" sqref="N338 N610 N641">
      <formula1>12</formula1>
      <formula2>48</formula2>
    </dataValidation>
    <dataValidation type="decimal" allowBlank="1" showErrorMessage="1" errorTitle="Неверно указано Количество" error="минимальное количество для заказа = 12" sqref="N339 N488">
      <formula1>12</formula1>
      <formula2>240</formula2>
    </dataValidation>
    <dataValidation type="decimal" allowBlank="1" showErrorMessage="1" errorTitle="Неверно указано Количество" error="минимальное количество для заказа = 12" sqref="N340">
      <formula1>12</formula1>
      <formula2>53</formula2>
    </dataValidation>
    <dataValidation type="decimal" allowBlank="1" showErrorMessage="1" errorTitle="Неверно указано Количество" error="минимальное количество для заказа = 12" sqref="N341">
      <formula1>12</formula1>
      <formula2>407</formula2>
    </dataValidation>
    <dataValidation type="decimal" allowBlank="1" showErrorMessage="1" errorTitle="Неверно указано Количество" error="минимальное количество для заказа = 12" sqref="N347 N556">
      <formula1>12</formula1>
      <formula2>432</formula2>
    </dataValidation>
    <dataValidation type="decimal" allowBlank="1" showErrorMessage="1" errorTitle="Неверно указано Количество" error="минимальное количество для заказа = 12" sqref="N351 N484">
      <formula1>12</formula1>
      <formula2>324</formula2>
    </dataValidation>
    <dataValidation type="decimal" allowBlank="1" showErrorMessage="1" errorTitle="Неверно указано Количество" error="минимальное количество для заказа = 12" sqref="N371 N607">
      <formula1>12</formula1>
      <formula2>408</formula2>
    </dataValidation>
    <dataValidation type="decimal" allowBlank="1" showErrorMessage="1" errorTitle="Неверно указано Количество" error="минимальное количество для заказа = 12" sqref="N372 N551 N608:N609">
      <formula1>12</formula1>
      <formula2>12</formula2>
    </dataValidation>
    <dataValidation type="decimal" allowBlank="1" showErrorMessage="1" errorTitle="Неверно указано Количество" error="минимальное количество для заказа = 12" sqref="N411 N544 N611">
      <formula1>12</formula1>
      <formula2>192</formula2>
    </dataValidation>
    <dataValidation type="decimal" allowBlank="1" showErrorMessage="1" errorTitle="Неверно указано Количество" error="минимальное количество для заказа = 12" sqref="N413">
      <formula1>12</formula1>
      <formula2>396</formula2>
    </dataValidation>
    <dataValidation type="decimal" allowBlank="1" showErrorMessage="1" errorTitle="Неверно указано Количество" error="минимальное количество для заказа = 12" sqref="N414 N640">
      <formula1>12</formula1>
      <formula2>216</formula2>
    </dataValidation>
    <dataValidation type="decimal" allowBlank="1" showErrorMessage="1" errorTitle="Неверно указано Количество" error="минимальное количество для заказа = 12" sqref="N418">
      <formula1>12</formula1>
      <formula2>288</formula2>
    </dataValidation>
    <dataValidation type="decimal" allowBlank="1" showErrorMessage="1" errorTitle="Неверно указано Количество" error="минимальное количество для заказа = 12" sqref="N423 N552">
      <formula1>12</formula1>
      <formula2>180</formula2>
    </dataValidation>
    <dataValidation type="decimal" allowBlank="1" showErrorMessage="1" errorTitle="Неверно указано Количество" error="минимальное количество для заказа = 12" sqref="N428">
      <formula1>12</formula1>
      <formula2>480</formula2>
    </dataValidation>
    <dataValidation type="decimal" allowBlank="1" showErrorMessage="1" errorTitle="Неверно указано Количество" error="минимальное количество для заказа = 12" sqref="N486">
      <formula1>12</formula1>
      <formula2>300</formula2>
    </dataValidation>
    <dataValidation type="decimal" allowBlank="1" showErrorMessage="1" errorTitle="Неверно указано Количество" error="минимальное количество для заказа = 12" sqref="N487">
      <formula1>12</formula1>
      <formula2>276</formula2>
    </dataValidation>
    <dataValidation type="decimal" allowBlank="1" showErrorMessage="1" errorTitle="Неверно указано Количество" error="минимальное количество для заказа = 12" sqref="N491">
      <formula1>12</formula1>
      <formula2>156</formula2>
    </dataValidation>
    <dataValidation type="decimal" allowBlank="1" showErrorMessage="1" errorTitle="Неверно указано Количество" error="минимальное количество для заказа = 12" sqref="N492 N543 N614">
      <formula1>12</formula1>
      <formula2>24</formula2>
    </dataValidation>
    <dataValidation type="decimal" allowBlank="1" showErrorMessage="1" errorTitle="Неверно указано Количество" error="минимальное количество для заказа = 12" sqref="N506">
      <formula1>12</formula1>
      <formula2>312</formula2>
    </dataValidation>
    <dataValidation type="decimal" allowBlank="1" showErrorMessage="1" errorTitle="Неверно указано Количество" error="минимальное количество для заказа = 12" sqref="N509 N540">
      <formula1>12</formula1>
      <formula2>456</formula2>
    </dataValidation>
    <dataValidation type="decimal" allowBlank="1" showErrorMessage="1" errorTitle="Неверно указано Количество" error="минимальное количество для заказа = 12" sqref="N510">
      <formula1>12</formula1>
      <formula2>108</formula2>
    </dataValidation>
    <dataValidation type="decimal" allowBlank="1" showErrorMessage="1" errorTitle="Неверно указано Количество" error="минимальное количество для заказа = 12" sqref="N511 N642">
      <formula1>12</formula1>
      <formula2>132</formula2>
    </dataValidation>
    <dataValidation type="decimal" allowBlank="1" showErrorMessage="1" errorTitle="Неверно указано Количество" error="минимальное количество для заказа = 12" sqref="N513">
      <formula1>12</formula1>
      <formula2>264</formula2>
    </dataValidation>
    <dataValidation type="decimal" allowBlank="1" showErrorMessage="1" errorTitle="Неверно указано Количество" error="минимальное количество для заказа = 12" sqref="N515 N550">
      <formula1>12</formula1>
      <formula2>348</formula2>
    </dataValidation>
    <dataValidation type="decimal" allowBlank="1" showErrorMessage="1" errorTitle="Неверно указано Количество" error="минимальное количество для заказа = 12" sqref="N528 N798">
      <formula1>12</formula1>
      <formula2>255</formula2>
    </dataValidation>
    <dataValidation type="decimal" allowBlank="1" showErrorMessage="1" errorTitle="Неверно указано Количество" error="минимальное количество для заказа = 12" sqref="N545">
      <formula1>12</formula1>
      <formula2>226</formula2>
    </dataValidation>
    <dataValidation type="decimal" allowBlank="1" showErrorMessage="1" errorTitle="Неверно указано Количество" error="минимальное количество для заказа = 12" sqref="N596">
      <formula1>12</formula1>
      <formula2>72</formula2>
    </dataValidation>
    <dataValidation type="decimal" allowBlank="1" showErrorMessage="1" errorTitle="Неверно указано Количество" error="минимальное количество для заказа = 12" sqref="N598">
      <formula1>12</formula1>
      <formula2>384</formula2>
    </dataValidation>
    <dataValidation type="decimal" allowBlank="1" showErrorMessage="1" errorTitle="Неверно указано Количество" error="минимальное количество для заказа = 12" sqref="N618">
      <formula1>12</formula1>
      <formula2>168</formula2>
    </dataValidation>
    <dataValidation type="decimal" allowBlank="1" showErrorMessage="1" errorTitle="Неверно указано Количество" error="минимальное количество для заказа = 12" sqref="N635">
      <formula1>12</formula1>
      <formula2>83</formula2>
    </dataValidation>
    <dataValidation type="decimal" allowBlank="1" showErrorMessage="1" errorTitle="Неверно указано Количество" error="минимальное количество для заказа = 12" sqref="N637">
      <formula1>12</formula1>
      <formula2>84</formula2>
    </dataValidation>
    <dataValidation type="decimal" allowBlank="1" showErrorMessage="1" errorTitle="Неверно указано Количество" error="минимальное количество для заказа = 12" sqref="N638">
      <formula1>12</formula1>
      <formula2>144</formula2>
    </dataValidation>
    <dataValidation type="decimal" allowBlank="1" showErrorMessage="1" errorTitle="Неверно указано Количество" error="минимальное количество для заказа = 2" sqref="N670">
      <formula1>2</formula1>
      <formula2>88</formula2>
    </dataValidation>
    <dataValidation type="decimal" allowBlank="1" showErrorMessage="1" errorTitle="Неверно указано Количество" error="минимальное количество для заказа = 2" sqref="N671">
      <formula1>2</formula1>
      <formula2>286</formula2>
    </dataValidation>
    <dataValidation type="decimal" allowBlank="1" showErrorMessage="1" errorTitle="Неверно указано Количество" error="минимальное количество для заказа = 2" sqref="N672 N674">
      <formula1>2</formula1>
      <formula2>25</formula2>
    </dataValidation>
    <dataValidation type="decimal" allowBlank="1" showErrorMessage="1" errorTitle="Неверно указано Количество" error="минимальное количество для заказа = 2" sqref="N673 N689">
      <formula1>2</formula1>
      <formula2>170</formula2>
    </dataValidation>
    <dataValidation type="decimal" allowBlank="1" showErrorMessage="1" errorTitle="Неверно указано Количество" error="минимальное количество для заказа = 2" sqref="N675 N889">
      <formula1>2</formula1>
      <formula2>298</formula2>
    </dataValidation>
    <dataValidation type="decimal" allowBlank="1" showErrorMessage="1" errorTitle="Неверно указано Количество" error="минимальное количество для заказа = 2" sqref="N676">
      <formula1>2</formula1>
      <formula2>272</formula2>
    </dataValidation>
    <dataValidation type="decimal" allowBlank="1" showErrorMessage="1" errorTitle="Неверно указано Количество" error="минимальное количество для заказа = 2" sqref="N677">
      <formula1>2</formula1>
      <formula2>311</formula2>
    </dataValidation>
    <dataValidation type="decimal" allowBlank="1" showErrorMessage="1" errorTitle="Неверно указано Количество" error="минимальное количество для заказа = 2" sqref="N678 N890">
      <formula1>2</formula1>
      <formula2>5</formula2>
    </dataValidation>
    <dataValidation type="decimal" allowBlank="1" showErrorMessage="1" errorTitle="Неверно указано Количество" error="минимальное количество для заказа = 2" sqref="N679">
      <formula1>2</formula1>
      <formula2>282</formula2>
    </dataValidation>
    <dataValidation type="decimal" allowBlank="1" showErrorMessage="1" errorTitle="Неверно указано Количество" error="минимальное количество для заказа = 2" sqref="N681">
      <formula1>2</formula1>
      <formula2>334</formula2>
    </dataValidation>
    <dataValidation type="decimal" allowBlank="1" showErrorMessage="1" errorTitle="Неверно указано Количество" error="минимальное количество для заказа = 2" sqref="N682">
      <formula1>2</formula1>
      <formula2>83</formula2>
    </dataValidation>
    <dataValidation type="decimal" allowBlank="1" showErrorMessage="1" errorTitle="Неверно указано Количество" error="минимальное количество для заказа = 2" sqref="N683">
      <formula1>2</formula1>
      <formula2>128</formula2>
    </dataValidation>
    <dataValidation type="decimal" allowBlank="1" showErrorMessage="1" errorTitle="Неверно указано Количество" error="минимальное количество для заказа = 1" sqref="N686">
      <formula1>1</formula1>
      <formula2>29</formula2>
    </dataValidation>
    <dataValidation type="decimal" allowBlank="1" showErrorMessage="1" errorTitle="Неверно указано Количество" error="минимальное количество для заказа = 2" sqref="N688">
      <formula1>2</formula1>
      <formula2>21</formula2>
    </dataValidation>
    <dataValidation type="decimal" allowBlank="1" showErrorMessage="1" errorTitle="Неверно указано Количество" error="минимальное количество для заказа = 2" sqref="N690">
      <formula1>2</formula1>
      <formula2>230</formula2>
    </dataValidation>
    <dataValidation type="decimal" allowBlank="1" showErrorMessage="1" errorTitle="Неверно указано Количество" error="минимальное количество для заказа = 2" sqref="N691">
      <formula1>2</formula1>
      <formula2>269</formula2>
    </dataValidation>
    <dataValidation type="decimal" allowBlank="1" showErrorMessage="1" errorTitle="Неверно указано Количество" error="минимальное количество для заказа = 2" sqref="N692">
      <formula1>2</formula1>
      <formula2>248</formula2>
    </dataValidation>
    <dataValidation type="decimal" allowBlank="1" showErrorMessage="1" errorTitle="Неверно указано Количество" error="минимальное количество для заказа = 2" sqref="N693">
      <formula1>2</formula1>
      <formula2>74</formula2>
    </dataValidation>
    <dataValidation type="decimal" allowBlank="1" showErrorMessage="1" errorTitle="Неверно указано Количество" error="минимальное количество для заказа = 2" sqref="N694">
      <formula1>2</formula1>
      <formula2>40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48" sqref="L700">
      <formula1>48</formula1>
    </dataValidation>
    <dataValidation type="decimal" operator="greaterThanOrEqual" allowBlank="1" showErrorMessage="1" errorTitle="Нельзя заказать меньше чем :" error="минимальное количество для заказа = 48" sqref="N700">
      <formula1>48</formula1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50" sqref="L702 L761 L1125 L1127 L697:L698 L1090:L1112 L1114:L1123">
      <formula1>50</formula1>
    </dataValidation>
    <dataValidation type="decimal" operator="greaterThanOrEqual" allowBlank="1" showErrorMessage="1" errorTitle="Нельзя заказать меньше чем :" error="минимальное количество для заказа = 50" sqref="N702 N761 N697:N698 N1092:N1108 N1110:N1112 N1114:N1123">
      <formula1>50</formula1>
    </dataValidation>
    <dataValidation type="decimal" allowBlank="1" showErrorMessage="1" errorTitle="Неверно указано Количество" error="минимальное количество для заказа = 1" sqref="N712">
      <formula1>1</formula1>
      <formula2>41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7" sqref="L720 L722 L822 L27:L30 L842:L845 L847:L849 L851:L852">
      <formula1>7</formula1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4" sqref="L721 L723 L97:L111 L732:L733 L748:L749 L892:L894 L938:L942 L955:L958 L966:L968 L973:L978 L1007:L1009 L1027:L1032 L1052:L1053 L1084:L1086">
      <formula1>4</formula1>
    </dataValidation>
    <dataValidation type="decimal" allowBlank="1" showErrorMessage="1" errorTitle="Неверно указано Количество" error="минимальное количество для заказа = 4" sqref="N721">
      <formula1>4</formula1>
      <formula2>97</formula2>
    </dataValidation>
    <dataValidation type="decimal" allowBlank="1" showErrorMessage="1" errorTitle="Неверно указано Количество" error="минимальное количество для заказа = 4" sqref="N723">
      <formula1>4</formula1>
      <formula2>110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6" sqref="L724 L817 L717:L718 L857:L860 L980:L982 L984:L986 L1055:L1058">
      <formula1>6</formula1>
    </dataValidation>
    <dataValidation type="decimal" allowBlank="1" showErrorMessage="1" errorTitle="Неверно указано Количество" error="минимальное количество для заказа = 6" sqref="N724">
      <formula1>6</formula1>
      <formula2>14</formula2>
    </dataValidation>
    <dataValidation type="decimal" allowBlank="1" showErrorMessage="1" errorTitle="Неверно указано Количество" error="минимальное количество для заказа = 5" sqref="N725">
      <formula1>5</formula1>
      <formula2>398</formula2>
    </dataValidation>
    <dataValidation type="decimal" allowBlank="1" showErrorMessage="1" errorTitle="Неверно указано Количество" error="минимальное количество для заказа = 5" sqref="N726">
      <formula1>5</formula1>
      <formula2>148</formula2>
    </dataValidation>
    <dataValidation type="decimal" operator="greaterThanOrEqual" allowBlank="1" showErrorMessage="1" errorTitle="Нельзя заказать меньше чем :" error="минимальное количество для заказа = 5" sqref="N728 N730 N854 N895 N999 N1048 N1082 N744:N745 N769:N770 N944:N946">
      <formula1>5</formula1>
    </dataValidation>
    <dataValidation type="decimal" allowBlank="1" showErrorMessage="1" errorTitle="Неверно указано Количество" error="минимальное количество для заказа = 4" sqref="N732">
      <formula1>4</formula1>
      <formula2>45</formula2>
    </dataValidation>
    <dataValidation type="decimal" allowBlank="1" showErrorMessage="1" errorTitle="Неверно указано Количество" error="минимальное количество для заказа = 4" sqref="N733">
      <formula1>4</formula1>
      <formula2>34</formula2>
    </dataValidation>
    <dataValidation type="decimal" allowBlank="1" showErrorMessage="1" errorTitle="Неверно указано Количество" error="минимальное количество для заказа = 3" sqref="N734">
      <formula1>3</formula1>
      <formula2>11</formula2>
    </dataValidation>
    <dataValidation type="decimal" allowBlank="1" showErrorMessage="1" errorTitle="Неверно указано Количество" error="минимальное количество для заказа = 8" sqref="N741">
      <formula1>8</formula1>
      <formula2>53</formula2>
    </dataValidation>
    <dataValidation type="decimal" allowBlank="1" showErrorMessage="1" errorTitle="Неверно указано Количество" error="минимальное количество для заказа = 8" sqref="N742">
      <formula1>8</formula1>
      <formula2>41</formula2>
    </dataValidation>
    <dataValidation type="decimal" allowBlank="1" showErrorMessage="1" errorTitle="Неверно указано Количество" error="минимальное количество для заказа = 5" sqref="N746">
      <formula1>5</formula1>
      <formula2>7</formula2>
    </dataValidation>
    <dataValidation type="decimal" allowBlank="1" showErrorMessage="1" errorTitle="Неверно указано Количество" error="минимальное количество для заказа = 4" sqref="N748">
      <formula1>4</formula1>
      <formula2>82</formula2>
    </dataValidation>
    <dataValidation type="decimal" allowBlank="1" showErrorMessage="1" errorTitle="Неверно указано Количество" error="минимальное количество для заказа = 4" sqref="N749">
      <formula1>4</formula1>
      <formula2>165</formula2>
    </dataValidation>
    <dataValidation type="decimal" allowBlank="1" showErrorMessage="1" errorTitle="Неверно указано Количество" error="минимальное количество для заказа = 3" sqref="N751 N1014 N1025 N1041 N1062">
      <formula1>3</formula1>
      <formula2>5</formula2>
    </dataValidation>
    <dataValidation type="decimal" allowBlank="1" showErrorMessage="1" errorTitle="Неверно указано Количество" error="минимальное количество для заказа = 2" sqref="N754">
      <formula1>2</formula1>
      <formula2>11</formula2>
    </dataValidation>
    <dataValidation type="decimal" allowBlank="1" showErrorMessage="1" errorTitle="Неверно указано Количество" error="минимальное количество для заказа = 3" sqref="N758">
      <formula1>3</formula1>
      <formula2>188</formula2>
    </dataValidation>
    <dataValidation type="decimal" operator="greaterThanOrEqual" allowBlank="1" showErrorMessage="1" errorTitle="Нельзя заказать меньше чем :" error="минимальное количество для заказа = 25" sqref="N762">
      <formula1>25</formula1>
    </dataValidation>
    <dataValidation type="decimal" allowBlank="1" showErrorMessage="1" errorTitle="Неверно указано Количество" error="минимальное количество для заказа = 25" sqref="N763">
      <formula1>25</formula1>
      <formula2>125</formula2>
    </dataValidation>
    <dataValidation type="decimal" allowBlank="1" showErrorMessage="1" errorTitle="Неверно указано Количество" error="минимальное количество для заказа = 12" sqref="N772">
      <formula1>12</formula1>
      <formula2>15</formula2>
    </dataValidation>
    <dataValidation type="decimal" allowBlank="1" showErrorMessage="1" errorTitle="Неверно указано Количество" error="минимальное количество для заказа = 12" sqref="N785">
      <formula1>12</formula1>
      <formula2>419</formula2>
    </dataValidation>
    <dataValidation type="decimal" allowBlank="1" showErrorMessage="1" errorTitle="Неверно указано Количество" error="минимальное количество для заказа = 12" sqref="N786 N803">
      <formula1>12</formula1>
      <formula2>434</formula2>
    </dataValidation>
    <dataValidation type="decimal" allowBlank="1" showErrorMessage="1" errorTitle="Неверно указано Количество" error="минимальное количество для заказа = 12" sqref="N789">
      <formula1>12</formula1>
      <formula2>411</formula2>
    </dataValidation>
    <dataValidation type="decimal" allowBlank="1" showErrorMessage="1" errorTitle="Неверно указано Количество" error="минимальное количество для заказа = 12" sqref="N790">
      <formula1>12</formula1>
      <formula2>309</formula2>
    </dataValidation>
    <dataValidation type="decimal" allowBlank="1" showErrorMessage="1" errorTitle="Неверно указано Количество" error="минимальное количество для заказа = 12" sqref="N792">
      <formula1>12</formula1>
      <formula2>450</formula2>
    </dataValidation>
    <dataValidation type="decimal" operator="greaterThanOrEqual" allowBlank="1" showErrorMessage="1" errorTitle="Нельзя заказать меньше чем :" error="минимальное количество для заказа = 10" sqref="N795 N826 N840 N846 N850 N853 N828:N832 N834:N837 N855:N856 N1019:N1021 N1176:N1177">
      <formula1>10</formula1>
    </dataValidation>
    <dataValidation type="decimal" allowBlank="1" showErrorMessage="1" errorTitle="Неверно указано Количество" error="минимальное количество для заказа = 12" sqref="N797">
      <formula1>12</formula1>
      <formula2>187</formula2>
    </dataValidation>
    <dataValidation type="decimal" allowBlank="1" showErrorMessage="1" errorTitle="Неверно указано Количество" error="минимальное количество для заказа = 12" sqref="N801">
      <formula1>12</formula1>
      <formula2>292</formula2>
    </dataValidation>
    <dataValidation type="decimal" allowBlank="1" showErrorMessage="1" errorTitle="Неверно указано Количество" error="минимальное количество для заказа = 12" sqref="N805">
      <formula1>12</formula1>
      <formula2>202</formula2>
    </dataValidation>
    <dataValidation type="decimal" allowBlank="1" showErrorMessage="1" errorTitle="Неверно указано Количество" error="минимальное количество для заказа = 12" sqref="N808">
      <formula1>12</formula1>
      <formula2>301</formula2>
    </dataValidation>
    <dataValidation type="decimal" allowBlank="1" showErrorMessage="1" errorTitle="Неверно указано Количество" error="минимальное количество для заказа = 6" sqref="N817">
      <formula1>6</formula1>
      <formula2>310</formula2>
    </dataValidation>
    <dataValidation type="decimal" allowBlank="1" showErrorMessage="1" errorTitle="Неверно указано Количество" error="минимальное количество для заказа = 12" sqref="N818">
      <formula1>12</formula1>
      <formula2>425</formula2>
    </dataValidation>
    <dataValidation type="decimal" allowBlank="1" showErrorMessage="1" errorTitle="Неверно указано Количество" error="минимальное количество для заказа = 16" sqref="N819">
      <formula1>16</formula1>
      <formula2>372</formula2>
    </dataValidation>
    <dataValidation type="decimal" allowBlank="1" showErrorMessage="1" errorTitle="Неверно указано Количество" error="минимальное количество для заказа = 12" sqref="N823">
      <formula1>12</formula1>
      <formula2>483</formula2>
    </dataValidation>
    <dataValidation type="decimal" allowBlank="1" showErrorMessage="1" errorTitle="Неверно указано Количество" error="минимальное количество для заказа = 10" sqref="N824">
      <formula1>10</formula1>
      <formula2>428</formula2>
    </dataValidation>
    <dataValidation type="decimal" allowBlank="1" showErrorMessage="1" errorTitle="Неверно указано Количество" error="минимальное количество для заказа = 10" sqref="N825">
      <formula1>10</formula1>
      <formula2>297</formula2>
    </dataValidation>
    <dataValidation type="decimal" allowBlank="1" showErrorMessage="1" errorTitle="Неверно указано Количество" error="минимальное количество для заказа = 10" sqref="N827">
      <formula1>10</formula1>
      <formula2>211</formula2>
    </dataValidation>
    <dataValidation type="decimal" allowBlank="1" showErrorMessage="1" errorTitle="Неверно указано Количество" error="минимальное количество для заказа = 10" sqref="N833">
      <formula1>10</formula1>
      <formula2>454</formula2>
    </dataValidation>
    <dataValidation type="decimal" allowBlank="1" showErrorMessage="1" errorTitle="Неверно указано Количество" error="минимальное количество для заказа = 12" sqref="N838">
      <formula1>12</formula1>
      <formula2>212</formula2>
    </dataValidation>
    <dataValidation type="decimal" allowBlank="1" showErrorMessage="1" errorTitle="Неверно указано Количество" error="минимальное количество для заказа = 5" sqref="N864">
      <formula1>5</formula1>
      <formula2>28</formula2>
    </dataValidation>
    <dataValidation type="decimal" allowBlank="1" showErrorMessage="1" errorTitle="Неверно указано Количество" error="минимальное количество для заказа = 5" sqref="N866">
      <formula1>5</formula1>
      <formula2>100</formula2>
    </dataValidation>
    <dataValidation type="decimal" allowBlank="1" showErrorMessage="1" errorTitle="Неверно указано Количество" error="минимальное количество для заказа = 5" sqref="N867">
      <formula1>5</formula1>
      <formula2>84</formula2>
    </dataValidation>
    <dataValidation type="decimal" allowBlank="1" showErrorMessage="1" errorTitle="Неверно указано Количество" error="минимальное количество для заказа = 5" sqref="N868">
      <formula1>5</formula1>
      <formula2>96</formula2>
    </dataValidation>
    <dataValidation type="decimal" allowBlank="1" showErrorMessage="1" errorTitle="Неверно указано Количество" error="минимальное количество для заказа = 5" sqref="N869">
      <formula1>5</formula1>
      <formula2>95</formula2>
    </dataValidation>
    <dataValidation type="decimal" allowBlank="1" showErrorMessage="1" errorTitle="Неверно указано Количество" error="минимальное количество для заказа = 5" sqref="N870">
      <formula1>5</formula1>
      <formula2>117</formula2>
    </dataValidation>
    <dataValidation type="decimal" allowBlank="1" showErrorMessage="1" errorTitle="Неверно указано Количество" error="минимальное количество для заказа = 5" sqref="N872">
      <formula1>5</formula1>
      <formula2>93</formula2>
    </dataValidation>
    <dataValidation type="decimal" allowBlank="1" showErrorMessage="1" errorTitle="Неверно указано Количество" error="минимальное количество для заказа = 5" sqref="N873">
      <formula1>5</formula1>
      <formula2>23</formula2>
    </dataValidation>
    <dataValidation type="decimal" allowBlank="1" showErrorMessage="1" errorTitle="Неверно указано Количество" error="минимальное количество для заказа = 5" sqref="N874">
      <formula1>5</formula1>
      <formula2>61</formula2>
    </dataValidation>
    <dataValidation type="decimal" allowBlank="1" showErrorMessage="1" errorTitle="Неверно указано Количество" error="минимальное количество для заказа = 5" sqref="N875">
      <formula1>5</formula1>
      <formula2>122</formula2>
    </dataValidation>
    <dataValidation type="decimal" allowBlank="1" showErrorMessage="1" errorTitle="Неверно указано Количество" error="минимальное количество для заказа = 5" sqref="N876">
      <formula1>5</formula1>
      <formula2>139</formula2>
    </dataValidation>
    <dataValidation type="decimal" allowBlank="1" showErrorMessage="1" errorTitle="Неверно указано Количество" error="минимальное количество для заказа = 5" sqref="N877">
      <formula1>5</formula1>
      <formula2>142</formula2>
    </dataValidation>
    <dataValidation type="decimal" allowBlank="1" showErrorMessage="1" errorTitle="Неверно указано Количество" error="минимальное количество для заказа = 5" sqref="N878">
      <formula1>5</formula1>
      <formula2>143</formula2>
    </dataValidation>
    <dataValidation type="decimal" allowBlank="1" showErrorMessage="1" errorTitle="Неверно указано Количество" error="минимальное количество для заказа = 5" sqref="N879">
      <formula1>5</formula1>
      <formula2>158</formula2>
    </dataValidation>
    <dataValidation type="decimal" allowBlank="1" showErrorMessage="1" errorTitle="Неверно указано Количество" error="минимальное количество для заказа = 3" sqref="N885">
      <formula1>3</formula1>
      <formula2>7</formula2>
    </dataValidation>
    <dataValidation type="decimal" allowBlank="1" showErrorMessage="1" errorTitle="Неверно указано Количество" error="минимальное количество для заказа = 4" sqref="N892">
      <formula1>4</formula1>
      <formula2>47</formula2>
    </dataValidation>
    <dataValidation type="decimal" allowBlank="1" showErrorMessage="1" errorTitle="Неверно указано Количество" error="минимальное количество для заказа = 10" sqref="N896">
      <formula1>10</formula1>
      <formula2>101</formula2>
    </dataValidation>
    <dataValidation type="decimal" allowBlank="1" showErrorMessage="1" errorTitle="Неверно указано Количество" error="минимальное количество для заказа = 10" sqref="N897">
      <formula1>10</formula1>
      <formula2>39</formula2>
    </dataValidation>
    <dataValidation type="decimal" allowBlank="1" showErrorMessage="1" errorTitle="Неверно указано Количество" error="минимальное количество для заказа = 2" sqref="N899">
      <formula1>2</formula1>
      <formula2>15</formula2>
    </dataValidation>
    <dataValidation type="decimal" allowBlank="1" showErrorMessage="1" errorTitle="Неверно указано Количество" error="минимальное количество для заказа = 3" sqref="N905">
      <formula1>3</formula1>
      <formula2>171</formula2>
    </dataValidation>
    <dataValidation type="decimal" allowBlank="1" showErrorMessage="1" errorTitle="Неверно указано Количество" error="минимальное количество для заказа = 1" sqref="N907">
      <formula1>1</formula1>
      <formula2>100</formula2>
    </dataValidation>
    <dataValidation type="decimal" allowBlank="1" showErrorMessage="1" errorTitle="Неверно указано Количество" error="минимальное количество для заказа = 3" sqref="N914">
      <formula1>3</formula1>
      <formula2>31</formula2>
    </dataValidation>
    <dataValidation type="decimal" allowBlank="1" showErrorMessage="1" errorTitle="Неверно указано Количество" error="минимальное количество для заказа = 3" sqref="N917">
      <formula1>3</formula1>
      <formula2>246</formula2>
    </dataValidation>
    <dataValidation type="decimal" operator="greaterThanOrEqual" allowBlank="1" showErrorMessage="1" errorTitle="Нельзя заказать меньше чем :" error="минимальное количество для заказа = 3" sqref="N918 N920 N922 N924 N952 N1001 N1035 N1078 N1188 N927:N930 N932:N933 N948:N950 N960:N963 N970:N971 N1003:N1005 N1011:N1013 N1038:N1039 N1064:N1068 N1070:N1071 N1074:N1075">
      <formula1>3</formula1>
    </dataValidation>
    <dataValidation type="decimal" allowBlank="1" showErrorMessage="1" errorTitle="Неверно указано Количество" error="минимальное количество для заказа = 3" sqref="N919">
      <formula1>3</formula1>
      <formula2>474</formula2>
    </dataValidation>
    <dataValidation type="decimal" allowBlank="1" showErrorMessage="1" errorTitle="Неверно указано Количество" error="минимальное количество для заказа = 3" sqref="N931">
      <formula1>3</formula1>
      <formula2>141</formula2>
    </dataValidation>
    <dataValidation type="decimal" allowBlank="1" showErrorMessage="1" errorTitle="Неверно указано Количество" error="минимальное количество для заказа = 4" sqref="N942">
      <formula1>4</formula1>
      <formula2>285</formula2>
    </dataValidation>
    <dataValidation type="decimal" allowBlank="1" showErrorMessage="1" errorTitle="Неверно указано Количество" error="минимальное количество для заказа = 3" sqref="N951">
      <formula1>3</formula1>
      <formula2>269</formula2>
    </dataValidation>
    <dataValidation type="decimal" operator="greaterThanOrEqual" allowBlank="1" showErrorMessage="1" errorTitle="Нельзя заказать меньше чем :" error="минимальное количество для заказа = 4" sqref="N973 N1008 N1052 N893:N894 N938:N941 N955:N958 N966:N968 N976:N978 N1028:N1032 N1084:N1085">
      <formula1>4</formula1>
    </dataValidation>
    <dataValidation type="decimal" allowBlank="1" showErrorMessage="1" errorTitle="Неверно указано Количество" error="минимальное количество для заказа = 4" sqref="N974">
      <formula1>4</formula1>
      <formula2>295</formula2>
    </dataValidation>
    <dataValidation type="decimal" allowBlank="1" showErrorMessage="1" errorTitle="Неверно указано Количество" error="минимальное количество для заказа = 4" sqref="N975">
      <formula1>4</formula1>
      <formula2>472</formula2>
    </dataValidation>
    <dataValidation type="decimal" allowBlank="1" showErrorMessage="1" errorTitle="Неверно указано Количество" error="минимальное количество для заказа = 6" sqref="N980">
      <formula1>6</formula1>
      <formula2>416</formula2>
    </dataValidation>
    <dataValidation type="decimal" allowBlank="1" showErrorMessage="1" errorTitle="Неверно указано Количество" error="минимальное количество для заказа = 6" sqref="N981">
      <formula1>6</formula1>
      <formula2>127</formula2>
    </dataValidation>
    <dataValidation type="decimal" allowBlank="1" showErrorMessage="1" errorTitle="Неверно указано Количество" error="минимальное количество для заказа = 6" sqref="N982">
      <formula1>6</formula1>
      <formula2>447</formula2>
    </dataValidation>
    <dataValidation type="decimal" operator="greaterThanOrEqual" allowBlank="1" showErrorMessage="1" errorTitle="Нельзя заказать меньше чем :" error="минимальное количество для заказа = 6" sqref="N984 N986 N1055 N857:N860 N1057:N1058">
      <formula1>6</formula1>
    </dataValidation>
    <dataValidation type="decimal" allowBlank="1" showErrorMessage="1" errorTitle="Неверно указано Количество" error="минимальное количество для заказа = 6" sqref="N985">
      <formula1>6</formula1>
      <formula2>352</formula2>
    </dataValidation>
    <dataValidation type="decimal" allowBlank="1" showErrorMessage="1" errorTitle="Неверно указано Количество" error="минимальное количество для заказа = 10" sqref="N988">
      <formula1>10</formula1>
      <formula2>103</formula2>
    </dataValidation>
    <dataValidation type="decimal" allowBlank="1" showErrorMessage="1" errorTitle="Неверно указано Количество" error="минимальное количество для заказа = 10" sqref="N991">
      <formula1>10</formula1>
      <formula2>431</formula2>
    </dataValidation>
    <dataValidation type="decimal" allowBlank="1" showErrorMessage="1" errorTitle="Неверно указано Количество" error="минимальное количество для заказа = 10" sqref="N992">
      <formula1>10</formula1>
      <formula2>452</formula2>
    </dataValidation>
    <dataValidation type="decimal" allowBlank="1" showErrorMessage="1" errorTitle="Неверно указано Количество" error="минимальное количество для заказа = 3" sqref="N996">
      <formula1>3</formula1>
      <formula2>101</formula2>
    </dataValidation>
    <dataValidation type="decimal" allowBlank="1" showErrorMessage="1" errorTitle="Неверно указано Количество" error="минимальное количество для заказа = 5" sqref="N998">
      <formula1>5</formula1>
      <formula2>198</formula2>
    </dataValidation>
    <dataValidation type="decimal" allowBlank="1" showErrorMessage="1" errorTitle="Неверно указано Количество" error="минимальное количество для заказа = 3" sqref="N1002">
      <formula1>3</formula1>
      <formula2>25</formula2>
    </dataValidation>
    <dataValidation type="decimal" allowBlank="1" showErrorMessage="1" errorTitle="Неверно указано Количество" error="минимальное количество для заказа = 4" sqref="N1007">
      <formula1>4</formula1>
      <formula2>21</formula2>
    </dataValidation>
    <dataValidation type="decimal" allowBlank="1" showErrorMessage="1" errorTitle="Неверно указано Количество" error="минимальное количество для заказа = 4" sqref="N1009">
      <formula1>4</formula1>
      <formula2>116</formula2>
    </dataValidation>
    <dataValidation type="decimal" allowBlank="1" showErrorMessage="1" errorTitle="Неверно указано Количество" error="минимальное количество для заказа = 10" sqref="N1018">
      <formula1>10</formula1>
      <formula2>17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14" sqref="L1022">
      <formula1>14</formula1>
    </dataValidation>
    <dataValidation type="decimal" allowBlank="1" showErrorMessage="1" errorTitle="Неверно указано Количество" error="минимальное количество для заказа = 14" sqref="N1022">
      <formula1>14</formula1>
      <formula2>127</formula2>
    </dataValidation>
    <dataValidation type="decimal" allowBlank="1" showErrorMessage="1" errorTitle="Неверно указано Количество" error="минимальное количество для заказа = 4" sqref="N1027">
      <formula1>4</formula1>
      <formula2>450</formula2>
    </dataValidation>
    <dataValidation type="decimal" allowBlank="1" showErrorMessage="1" errorTitle="Неверно указано Количество" error="минимальное количество для заказа = 3" sqref="N1034">
      <formula1>3</formula1>
      <formula2>133</formula2>
    </dataValidation>
    <dataValidation type="decimal" allowBlank="1" showErrorMessage="1" errorTitle="Неверно указано Количество" error="минимальное количество для заказа = 3" sqref="N1036">
      <formula1>3</formula1>
      <formula2>266</formula2>
    </dataValidation>
    <dataValidation type="decimal" allowBlank="1" showErrorMessage="1" errorTitle="Неверно указано Количество" error="минимальное количество для заказа = 3" sqref="N1037">
      <formula1>3</formula1>
      <formula2>8</formula2>
    </dataValidation>
    <dataValidation type="decimal" allowBlank="1" showErrorMessage="1" errorTitle="Неверно указано Количество" error="минимальное количество для заказа = 3" sqref="N1040">
      <formula1>3</formula1>
      <formula2>354</formula2>
    </dataValidation>
    <dataValidation type="decimal" allowBlank="1" showErrorMessage="1" errorTitle="Неверно указано Количество" error="минимальное количество для заказа = 3" sqref="N1042">
      <formula1>3</formula1>
      <formula2>90</formula2>
    </dataValidation>
    <dataValidation type="decimal" allowBlank="1" showErrorMessage="1" errorTitle="Неверно указано Количество" error="минимальное количество для заказа = 3" sqref="N1043">
      <formula1>3</formula1>
      <formula2>100</formula2>
    </dataValidation>
    <dataValidation type="decimal" allowBlank="1" showErrorMessage="1" errorTitle="Неверно указано Количество" error="минимальное количество для заказа = 3" sqref="N1044">
      <formula1>3</formula1>
      <formula2>57</formula2>
    </dataValidation>
    <dataValidation type="decimal" allowBlank="1" showErrorMessage="1" errorTitle="Неверно указано Количество" error="минимальное количество для заказа = 3" sqref="N1045">
      <formula1>3</formula1>
      <formula2>69</formula2>
    </dataValidation>
    <dataValidation type="decimal" allowBlank="1" showErrorMessage="1" errorTitle="Неверно указано Количество" error="минимальное количество для заказа = 5" sqref="N1049">
      <formula1>5</formula1>
      <formula2>221</formula2>
    </dataValidation>
    <dataValidation type="decimal" allowBlank="1" showErrorMessage="1" errorTitle="Неверно указано Количество" error="минимальное количество для заказа = 5" sqref="N1050">
      <formula1>5</formula1>
      <formula2>222</formula2>
    </dataValidation>
    <dataValidation type="decimal" allowBlank="1" showErrorMessage="1" errorTitle="Неверно указано Количество" error="минимальное количество для заказа = 4" sqref="N1053">
      <formula1>4</formula1>
      <formula2>5</formula2>
    </dataValidation>
    <dataValidation type="decimal" allowBlank="1" showErrorMessage="1" errorTitle="Неверно указано Количество" error="минимальное количество для заказа = 6" sqref="N1056">
      <formula1>6</formula1>
      <formula2>353</formula2>
    </dataValidation>
    <dataValidation type="decimal" allowBlank="1" showErrorMessage="1" errorTitle="Неверно указано Количество" error="минимальное количество для заказа = 3" sqref="N1061">
      <formula1>3</formula1>
      <formula2>22</formula2>
    </dataValidation>
    <dataValidation type="decimal" allowBlank="1" showErrorMessage="1" errorTitle="Неверно указано Количество" error="минимальное количество для заказа = 3" sqref="N1063">
      <formula1>3</formula1>
      <formula2>285</formula2>
    </dataValidation>
    <dataValidation type="decimal" allowBlank="1" showErrorMessage="1" errorTitle="Неверно указано Количество" error="минимальное количество для заказа = 3" sqref="N1072">
      <formula1>3</formula1>
      <formula2>27</formula2>
    </dataValidation>
    <dataValidation type="decimal" allowBlank="1" showErrorMessage="1" errorTitle="Неверно указано Количество" error="минимальное количество для заказа = 3" sqref="N1073">
      <formula1>3</formula1>
      <formula2>43</formula2>
    </dataValidation>
    <dataValidation type="decimal" allowBlank="1" showErrorMessage="1" errorTitle="Неверно указано Количество" error="минимальное количество для заказа = 3" sqref="N1077">
      <formula1>3</formula1>
      <formula2>66</formula2>
    </dataValidation>
    <dataValidation type="decimal" allowBlank="1" showErrorMessage="1" errorTitle="Неверно указано Количество" error="минимальное количество для заказа = 3" sqref="N1079">
      <formula1>3</formula1>
      <formula2>198</formula2>
    </dataValidation>
    <dataValidation type="decimal" allowBlank="1" showErrorMessage="1" errorTitle="Неверно указано Количество" error="минимальное количество для заказа = 4" sqref="N1086">
      <formula1>4</formula1>
      <formula2>80</formula2>
    </dataValidation>
    <dataValidation type="decimal" allowBlank="1" showErrorMessage="1" errorTitle="Неверно указано Количество" error="минимальное количество для заказа = 50" sqref="N1090">
      <formula1>50</formula1>
      <formula2>120</formula2>
    </dataValidation>
    <dataValidation type="decimal" allowBlank="1" showErrorMessage="1" errorTitle="Неверно указано Количество" error="минимальное количество для заказа = 50" sqref="N1091">
      <formula1>50</formula1>
      <formula2>430</formula2>
    </dataValidation>
    <dataValidation type="decimal" allowBlank="1" showErrorMessage="1" errorTitle="Неверно указано Количество" error="минимальное количество для заказа = 50" sqref="N1109">
      <formula1>50</formula1>
      <formula2>320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30" sqref="L1113 L1156:L1158 L1160:L1161">
      <formula1>30</formula1>
    </dataValidation>
    <dataValidation type="decimal" allowBlank="1" showErrorMessage="1" errorTitle="Неверно указано Количество" error="минимальное количество для заказа = 30" sqref="N1113">
      <formula1>30</formula1>
      <formula2>30</formula2>
    </dataValidation>
    <dataValidation type="decimal" allowBlank="1" showErrorMessage="1" errorTitle="Неверно указано Количество" error="минимальное количество для заказа = 50" sqref="N1125">
      <formula1>50</formula1>
      <formula2>90</formula2>
    </dataValidation>
    <dataValidation type="decimal" allowBlank="1" showErrorMessage="1" errorTitle="Неверно указано Количество" error="минимальное количество для заказа = 10" sqref="N1126">
      <formula1>10</formula1>
      <formula2>10</formula2>
    </dataValidation>
    <dataValidation type="decimal" allowBlank="1" showErrorMessage="1" errorTitle="Неверно указано Количество" error="минимальное количество для заказа = 50" sqref="N1127">
      <formula1>50</formula1>
      <formula2>80</formula2>
    </dataValidation>
    <dataValidation type="decimal" allowBlank="1" showErrorMessage="1" errorTitle="Неверно указано Количество" error="минимальное количество для заказа = 40" sqref="N1130">
      <formula1>40</formula1>
      <formula2>420</formula2>
    </dataValidation>
    <dataValidation type="decimal" operator="greaterThanOrEqual" allowBlank="1" showErrorMessage="1" errorTitle="Нельзя заказать меньше чем :" error="минимальное количество для заказа = 40" sqref="N1131 N1151:N1154">
      <formula1>40</formula1>
    </dataValidation>
    <dataValidation type="decimal" allowBlank="1" showErrorMessage="1" errorTitle="Неверно указано Количество" error="минимальное количество для заказа = 20" sqref="N1134">
      <formula1>20</formula1>
      <formula2>280</formula2>
    </dataValidation>
    <dataValidation type="decimal" allowBlank="1" showErrorMessage="1" errorTitle="Неверно указано Количество" error="минимальное количество для заказа = 20" sqref="N1137">
      <formula1>20</formula1>
      <formula2>140</formula2>
    </dataValidation>
    <dataValidation type="decimal" allowBlank="1" showErrorMessage="1" errorTitle="Неверно указано Количество" error="минимальное количество для заказа = 30" sqref="N1156">
      <formula1>30</formula1>
      <formula2>460</formula2>
    </dataValidation>
    <dataValidation type="decimal" allowBlank="1" showErrorMessage="1" errorTitle="Неверно указано Количество" error="минимальное количество для заказа = 30" sqref="N1160">
      <formula1>30</formula1>
      <formula2>190</formula2>
    </dataValidation>
    <dataValidation type="decimal" operator="greaterThanOrEqual" allowBlank="1" showErrorMessage="1" errorTitle="Нельзя заказать меньше чем :" error="минимальное количество для заказа = 30" sqref="N1161 N1157:N1158">
      <formula1>30</formula1>
    </dataValidation>
    <dataValidation type="decimal" allowBlank="1" showErrorMessage="1" errorTitle="Неверно указано Количество" error="минимальное количество для заказа = 2" sqref="N1180">
      <formula1>2</formula1>
      <formula2>200</formula2>
    </dataValidation>
    <dataValidation type="decimal" allowBlank="1" showErrorMessage="1" errorTitle="Неверно указано Количество" error="минимальное количество для заказа = 2" sqref="N1183">
      <formula1>2</formula1>
      <formula2>356</formula2>
    </dataValidation>
    <dataValidation type="decimal" allowBlank="1" showErrorMessage="1" errorTitle="Неверно указано Количество" error="минимальное количество для заказа = 1" sqref="N1191">
      <formula1>1</formula1>
      <formula2>33</formula2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20" sqref="L10:L12 L14:L16 L1133:L1148 L1163:L1171">
      <formula1>20</formula1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8" sqref="L741:L742">
      <formula1>8</formula1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25" sqref="L762:L763">
      <formula1>25</formula1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16" sqref="L776:L783 L819:L821">
      <formula1>16</formula1>
    </dataValidation>
    <dataValidation type="decimal" operator="equal" allowBlank="1" showErrorMessage="1" errorTitle="Не нужно менять минимальное количество для заказа:" error="минимальное количество для заказа = 40" sqref="L1130:L1131 L1151:L1154">
      <formula1>40</formula1>
    </dataValidation>
    <dataValidation type="decimal" allowBlank="1" showErrorMessage="1" errorTitle="Неверно указано Количество" error="минимальное количество для заказа = 1" sqref="N41:N42">
      <formula1>1</formula1>
      <formula2>138</formula2>
    </dataValidation>
    <dataValidation type="decimal" operator="greaterThanOrEqual" allowBlank="1" showErrorMessage="1" errorTitle="Нельзя заказать меньше чем :" error="минимальное количество для заказа = 24" sqref="N280:N289 N291:N294 N299:N303 N306:N325 N328:N330">
      <formula1>24</formula1>
    </dataValidation>
    <dataValidation type="decimal" allowBlank="1" showErrorMessage="1" errorTitle="Неверно указано Количество" error="минимальное количество для заказа = 6" sqref="N717:N718">
      <formula1>6</formula1>
      <formula2>60</formula2>
    </dataValidation>
    <dataValidation type="decimal" operator="greaterThanOrEqual" allowBlank="1" showErrorMessage="1" errorTitle="Нельзя заказать меньше чем :" error="минимальное количество для заказа = 16" sqref="N776:N783 N820:N821">
      <formula1>16</formula1>
    </dataValidation>
    <dataValidation type="decimal" allowBlank="1" showErrorMessage="1" errorTitle="Неверно указано Количество" error="минимальное количество для заказа = 7" sqref="N842:N843">
      <formula1>7</formula1>
      <formula2>212</formula2>
    </dataValidation>
    <dataValidation type="decimal" allowBlank="1" showErrorMessage="1" errorTitle="Неверно указано Количество" error="минимальное количество для заказа = 2" sqref="N900:N901">
      <formula1>2</formula1>
      <formula2>30</formula2>
    </dataValidation>
    <dataValidation type="decimal" operator="greaterThanOrEqual" allowBlank="1" showErrorMessage="1" errorTitle="Нельзя заказать меньше чем :" error="минимальное количество для заказа = 2" sqref="N1181:N1182">
      <formula1>2</formula1>
    </dataValidation>
  </dataValidations>
  <pageMargins left="0.39" right="0.39" top="0.39" bottom="0.39" header="0" footer="0"/>
  <pageSetup paperSize="9" fitToWidth="0" fitToHeight="0" pageOrder="overThenDown" orientation="portrait" horizontalDpi="0" verticalDpi="0" copies="0"/>
  <headerFooter scaleWithDoc="0"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aernandes</dc:creator>
  <cp:lastModifiedBy>Albina</cp:lastModifiedBy>
  <cp:revision>1</cp:revision>
  <cp:lastPrinted>2026-04-07T00:20:03Z</cp:lastPrinted>
  <dcterms:created xsi:type="dcterms:W3CDTF">2026-04-07T00:20:03Z</dcterms:created>
  <dcterms:modified xsi:type="dcterms:W3CDTF">2026-04-07T14:59:30Z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1049-12.2.0.23196</vt:lpwstr>
  </property>
  <property fmtid="{D5CDD505-2E9C-101B-9397-08002B2CF9AE}" pid="3" name="ICV">
    <vt:lpwstr>899071909B21430F9BF4AB26C0C71524_12</vt:lpwstr>
  </property>
</Properties>
</file>